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710" yWindow="-15" windowWidth="7695" windowHeight="7620" activeTab="9"/>
  </bookViews>
  <sheets>
    <sheet name="الفهرس (2)" sheetId="11" r:id="rId1"/>
    <sheet name="إجمالي القمح" sheetId="5" r:id="rId2"/>
    <sheet name="مخطط" sheetId="6" r:id="rId3"/>
    <sheet name="قمح قاسي" sheetId="7" r:id="rId4"/>
    <sheet name="مخطط2" sheetId="8" r:id="rId5"/>
    <sheet name="قمح طري" sheetId="9" r:id="rId6"/>
    <sheet name="مخطط3" sheetId="10" r:id="rId7"/>
    <sheet name="شعير" sheetId="1" r:id="rId8"/>
    <sheet name="مخطط 4" sheetId="2" r:id="rId9"/>
    <sheet name="عدس" sheetId="3" r:id="rId10"/>
    <sheet name="مخطط 5" sheetId="4" r:id="rId11"/>
  </sheets>
  <externalReferences>
    <externalReference r:id="rId12"/>
  </externalReferences>
  <definedNames>
    <definedName name="_xlnm.Print_Area" localSheetId="1">'إجمالي القمح'!$A$1:$P$363</definedName>
    <definedName name="_xlnm.Print_Area" localSheetId="0">'الفهرس (2)'!$A$1:$C$80</definedName>
    <definedName name="_xlnm.Print_Area" localSheetId="7">شعير!$A$1:$P$364</definedName>
    <definedName name="_xlnm.Print_Area" localSheetId="9">عدس!$A$1:$P$364</definedName>
    <definedName name="_xlnm.Print_Area" localSheetId="5">'قمح طري'!$A$1:$P$363</definedName>
    <definedName name="_xlnm.Print_Area" localSheetId="3">'قمح قاسي'!$A$1:$P$363</definedName>
    <definedName name="_xlnm.Print_Area" localSheetId="4">مخطط2!$A$1:$N$21</definedName>
    <definedName name="_xlnm.Print_Area" localSheetId="6">مخطط3!$A$1:$N$26</definedName>
  </definedNames>
  <calcPr calcId="145621"/>
</workbook>
</file>

<file path=xl/calcChain.xml><?xml version="1.0" encoding="utf-8"?>
<calcChain xmlns="http://schemas.openxmlformats.org/spreadsheetml/2006/main">
  <c r="M277" i="5" l="1"/>
  <c r="M278" i="5"/>
  <c r="M273" i="5"/>
  <c r="M274" i="5"/>
  <c r="M275" i="5"/>
  <c r="E224" i="9"/>
  <c r="F224" i="9"/>
  <c r="G224" i="9"/>
  <c r="H224" i="9"/>
  <c r="I224" i="9"/>
  <c r="J224" i="9"/>
  <c r="K224" i="9"/>
  <c r="L224" i="9"/>
  <c r="M224" i="9"/>
  <c r="N224" i="9"/>
  <c r="O224" i="9"/>
  <c r="P224" i="9"/>
  <c r="D224" i="9"/>
  <c r="O220" i="9"/>
  <c r="P220" i="9"/>
  <c r="Q220" i="9"/>
  <c r="E222" i="9"/>
  <c r="F222" i="9"/>
  <c r="G222" i="9"/>
  <c r="H222" i="9"/>
  <c r="I222" i="9"/>
  <c r="J222" i="9"/>
  <c r="K222" i="9"/>
  <c r="L222" i="9"/>
  <c r="M222" i="9"/>
  <c r="N222" i="9"/>
  <c r="O222" i="9"/>
  <c r="P222" i="9"/>
  <c r="D222" i="9"/>
  <c r="E220" i="9"/>
  <c r="F220" i="9"/>
  <c r="G220" i="9"/>
  <c r="H220" i="9"/>
  <c r="I220" i="9"/>
  <c r="J220" i="9"/>
  <c r="K220" i="9"/>
  <c r="L220" i="9"/>
  <c r="M220" i="9"/>
  <c r="N220" i="9"/>
  <c r="D220" i="9"/>
  <c r="E224" i="7"/>
  <c r="F224" i="7"/>
  <c r="G224" i="7"/>
  <c r="H224" i="7"/>
  <c r="I224" i="7"/>
  <c r="J224" i="7"/>
  <c r="K224" i="7"/>
  <c r="L224" i="7"/>
  <c r="M224" i="7"/>
  <c r="N224" i="7"/>
  <c r="O224" i="7"/>
  <c r="P224" i="7"/>
  <c r="E222" i="7"/>
  <c r="F222" i="7"/>
  <c r="G222" i="7"/>
  <c r="H222" i="7"/>
  <c r="I222" i="7"/>
  <c r="J222" i="7"/>
  <c r="K222" i="7"/>
  <c r="L222" i="7"/>
  <c r="M222" i="7"/>
  <c r="N222" i="7"/>
  <c r="O222" i="7"/>
  <c r="P222" i="7"/>
  <c r="E220" i="7"/>
  <c r="F220" i="7"/>
  <c r="G220" i="7"/>
  <c r="H220" i="7"/>
  <c r="I220" i="7"/>
  <c r="J220" i="7"/>
  <c r="K220" i="7"/>
  <c r="L220" i="7"/>
  <c r="M220" i="7"/>
  <c r="N220" i="7"/>
  <c r="O220" i="7"/>
  <c r="P220" i="7"/>
  <c r="D224" i="7"/>
  <c r="D222" i="7"/>
  <c r="D220" i="7"/>
  <c r="N154" i="9"/>
  <c r="O154" i="9"/>
  <c r="P154" i="9" s="1"/>
  <c r="N155" i="9"/>
  <c r="O155" i="9"/>
  <c r="P155" i="9" s="1"/>
  <c r="N156" i="9"/>
  <c r="O156" i="9"/>
  <c r="P156" i="9" s="1"/>
  <c r="N157" i="9"/>
  <c r="O157" i="9"/>
  <c r="P157" i="9" s="1"/>
  <c r="N158" i="9"/>
  <c r="O158" i="9"/>
  <c r="P158" i="9" s="1"/>
  <c r="N159" i="9"/>
  <c r="O159" i="9"/>
  <c r="P159" i="9" s="1"/>
  <c r="N160" i="9"/>
  <c r="O160" i="9"/>
  <c r="P160" i="9" s="1"/>
  <c r="N161" i="9"/>
  <c r="O161" i="9"/>
  <c r="P161" i="9" s="1"/>
  <c r="N162" i="9"/>
  <c r="O162" i="9"/>
  <c r="P162" i="9" s="1"/>
  <c r="N163" i="9"/>
  <c r="O163" i="9"/>
  <c r="P163" i="9" s="1"/>
  <c r="N164" i="9"/>
  <c r="O164" i="9"/>
  <c r="P164" i="9" s="1"/>
  <c r="N165" i="9"/>
  <c r="O165" i="9"/>
  <c r="P165" i="9" s="1"/>
  <c r="N166" i="9"/>
  <c r="O166" i="9"/>
  <c r="P166" i="9" s="1"/>
  <c r="N167" i="9"/>
  <c r="O167" i="9"/>
  <c r="P167" i="9" s="1"/>
  <c r="N168" i="9"/>
  <c r="O168" i="9"/>
  <c r="P168" i="9" s="1"/>
  <c r="N169" i="9"/>
  <c r="O169" i="9"/>
  <c r="P169" i="9" s="1"/>
  <c r="N170" i="9"/>
  <c r="O170" i="9"/>
  <c r="P170" i="9" s="1"/>
  <c r="O153" i="9"/>
  <c r="P153" i="9" s="1"/>
  <c r="N153" i="9"/>
  <c r="L360" i="5" l="1"/>
  <c r="K360" i="5"/>
  <c r="J360" i="5"/>
  <c r="I360" i="5"/>
  <c r="G360" i="5"/>
  <c r="F360" i="5"/>
  <c r="E360" i="5"/>
  <c r="D360" i="5"/>
  <c r="J347" i="5"/>
  <c r="I347" i="5"/>
  <c r="J346" i="5"/>
  <c r="I346" i="5"/>
  <c r="J345" i="5"/>
  <c r="I345" i="5"/>
  <c r="J343" i="5"/>
  <c r="I343" i="5"/>
  <c r="J342" i="5"/>
  <c r="I342" i="5"/>
  <c r="J340" i="5"/>
  <c r="I340" i="5"/>
  <c r="J339" i="5"/>
  <c r="I339" i="5"/>
  <c r="E347" i="5"/>
  <c r="D347" i="5"/>
  <c r="E346" i="5"/>
  <c r="D346" i="5"/>
  <c r="E345" i="5"/>
  <c r="D345" i="5"/>
  <c r="E343" i="5"/>
  <c r="D343" i="5"/>
  <c r="E342" i="5"/>
  <c r="D342" i="5"/>
  <c r="E340" i="5"/>
  <c r="D340" i="5"/>
  <c r="E339" i="5"/>
  <c r="D339" i="5"/>
  <c r="J326" i="5"/>
  <c r="I326" i="5"/>
  <c r="J325" i="5"/>
  <c r="I325" i="5"/>
  <c r="J324" i="5"/>
  <c r="I324" i="5"/>
  <c r="J323" i="5"/>
  <c r="I323" i="5"/>
  <c r="J321" i="5"/>
  <c r="I321" i="5"/>
  <c r="J320" i="5"/>
  <c r="I320" i="5"/>
  <c r="J319" i="5"/>
  <c r="I319" i="5"/>
  <c r="J317" i="5"/>
  <c r="I317" i="5"/>
  <c r="J316" i="5"/>
  <c r="I316" i="5"/>
  <c r="J315" i="5"/>
  <c r="I315" i="5"/>
  <c r="E326" i="5"/>
  <c r="D326" i="5"/>
  <c r="E325" i="5"/>
  <c r="D325" i="5"/>
  <c r="E324" i="5"/>
  <c r="D324" i="5"/>
  <c r="E323" i="5"/>
  <c r="D323" i="5"/>
  <c r="E321" i="5"/>
  <c r="D321" i="5"/>
  <c r="E320" i="5"/>
  <c r="D320" i="5"/>
  <c r="E319" i="5"/>
  <c r="D319" i="5"/>
  <c r="E317" i="5"/>
  <c r="D317" i="5"/>
  <c r="E316" i="5"/>
  <c r="D316" i="5"/>
  <c r="E315" i="5"/>
  <c r="D315" i="5"/>
  <c r="J300" i="5"/>
  <c r="I300" i="5"/>
  <c r="J299" i="5"/>
  <c r="I299" i="5"/>
  <c r="J298" i="5"/>
  <c r="I298" i="5"/>
  <c r="J296" i="5"/>
  <c r="I296" i="5"/>
  <c r="J295" i="5"/>
  <c r="I295" i="5"/>
  <c r="J294" i="5"/>
  <c r="I294" i="5"/>
  <c r="J292" i="5"/>
  <c r="I292" i="5"/>
  <c r="J291" i="5"/>
  <c r="I291" i="5"/>
  <c r="J290" i="5"/>
  <c r="I290" i="5"/>
  <c r="J288" i="5"/>
  <c r="I288" i="5"/>
  <c r="J287" i="5"/>
  <c r="I287" i="5"/>
  <c r="J286" i="5"/>
  <c r="I286" i="5"/>
  <c r="E300" i="5"/>
  <c r="D300" i="5"/>
  <c r="E299" i="5"/>
  <c r="D299" i="5"/>
  <c r="E298" i="5"/>
  <c r="D298" i="5"/>
  <c r="E296" i="5"/>
  <c r="D296" i="5"/>
  <c r="E295" i="5"/>
  <c r="D295" i="5"/>
  <c r="E294" i="5"/>
  <c r="D294" i="5"/>
  <c r="E292" i="5"/>
  <c r="D292" i="5"/>
  <c r="E291" i="5"/>
  <c r="D291" i="5"/>
  <c r="E290" i="5"/>
  <c r="D290" i="5"/>
  <c r="E288" i="5"/>
  <c r="D288" i="5"/>
  <c r="E287" i="5"/>
  <c r="D287" i="5"/>
  <c r="E286" i="5"/>
  <c r="D286" i="5"/>
  <c r="J278" i="5"/>
  <c r="I278" i="5"/>
  <c r="J277" i="5"/>
  <c r="I277" i="5"/>
  <c r="J276" i="5"/>
  <c r="I276" i="5"/>
  <c r="J274" i="5"/>
  <c r="I274" i="5"/>
  <c r="J273" i="5"/>
  <c r="I273" i="5"/>
  <c r="J271" i="5"/>
  <c r="I271" i="5"/>
  <c r="J270" i="5"/>
  <c r="I270" i="5"/>
  <c r="J269" i="5"/>
  <c r="I269" i="5"/>
  <c r="J268" i="5"/>
  <c r="I268" i="5"/>
  <c r="J266" i="5"/>
  <c r="I266" i="5"/>
  <c r="J265" i="5"/>
  <c r="I265" i="5"/>
  <c r="J263" i="5"/>
  <c r="I263" i="5"/>
  <c r="J262" i="5"/>
  <c r="I262" i="5"/>
  <c r="E278" i="5"/>
  <c r="D278" i="5"/>
  <c r="E277" i="5"/>
  <c r="D277" i="5"/>
  <c r="E276" i="5"/>
  <c r="D276" i="5"/>
  <c r="E274" i="5"/>
  <c r="D274" i="5"/>
  <c r="E273" i="5"/>
  <c r="D273" i="5"/>
  <c r="E271" i="5"/>
  <c r="D271" i="5"/>
  <c r="E270" i="5"/>
  <c r="D270" i="5"/>
  <c r="E269" i="5"/>
  <c r="D269" i="5"/>
  <c r="E268" i="5"/>
  <c r="D268" i="5"/>
  <c r="E266" i="5"/>
  <c r="D266" i="5"/>
  <c r="E265" i="5"/>
  <c r="D265" i="5"/>
  <c r="E263" i="5"/>
  <c r="D263" i="5"/>
  <c r="E262" i="5"/>
  <c r="D262" i="5"/>
  <c r="L253" i="5"/>
  <c r="K253" i="5"/>
  <c r="J253" i="5"/>
  <c r="I253" i="5"/>
  <c r="L252" i="5"/>
  <c r="K252" i="5"/>
  <c r="J252" i="5"/>
  <c r="I252" i="5"/>
  <c r="L251" i="5"/>
  <c r="K251" i="5"/>
  <c r="J251" i="5"/>
  <c r="I251" i="5"/>
  <c r="L250" i="5"/>
  <c r="K250" i="5"/>
  <c r="J250" i="5"/>
  <c r="I250" i="5"/>
  <c r="L249" i="5"/>
  <c r="K249" i="5"/>
  <c r="J249" i="5"/>
  <c r="I249" i="5"/>
  <c r="G253" i="5"/>
  <c r="F253" i="5"/>
  <c r="E253" i="5"/>
  <c r="D253" i="5"/>
  <c r="G252" i="5"/>
  <c r="F252" i="5"/>
  <c r="E252" i="5"/>
  <c r="D252" i="5"/>
  <c r="G251" i="5"/>
  <c r="F251" i="5"/>
  <c r="E251" i="5"/>
  <c r="D251" i="5"/>
  <c r="G250" i="5"/>
  <c r="F250" i="5"/>
  <c r="E250" i="5"/>
  <c r="D250" i="5"/>
  <c r="G249" i="5"/>
  <c r="F249" i="5"/>
  <c r="E249" i="5"/>
  <c r="D249" i="5"/>
  <c r="O240" i="5"/>
  <c r="N240" i="5"/>
  <c r="O239" i="5"/>
  <c r="N239" i="5"/>
  <c r="O238" i="5"/>
  <c r="N238" i="5"/>
  <c r="O237" i="5"/>
  <c r="N237" i="5"/>
  <c r="L240" i="5"/>
  <c r="K240" i="5"/>
  <c r="J240" i="5"/>
  <c r="I240" i="5"/>
  <c r="L239" i="5"/>
  <c r="K239" i="5"/>
  <c r="J239" i="5"/>
  <c r="I239" i="5"/>
  <c r="L238" i="5"/>
  <c r="K238" i="5"/>
  <c r="J238" i="5"/>
  <c r="I238" i="5"/>
  <c r="L237" i="5"/>
  <c r="K237" i="5"/>
  <c r="J237" i="5"/>
  <c r="I237" i="5"/>
  <c r="L230" i="5"/>
  <c r="K230" i="5"/>
  <c r="J230" i="5"/>
  <c r="I230" i="5"/>
  <c r="L229" i="5"/>
  <c r="K229" i="5"/>
  <c r="J229" i="5"/>
  <c r="I229" i="5"/>
  <c r="L228" i="5"/>
  <c r="K228" i="5"/>
  <c r="J228" i="5"/>
  <c r="I228" i="5"/>
  <c r="L227" i="5"/>
  <c r="K227" i="5"/>
  <c r="J227" i="5"/>
  <c r="I227" i="5"/>
  <c r="L226" i="5"/>
  <c r="K226" i="5"/>
  <c r="J226" i="5"/>
  <c r="I226" i="5"/>
  <c r="L225" i="5"/>
  <c r="K225" i="5"/>
  <c r="J225" i="5"/>
  <c r="I225" i="5"/>
  <c r="L224" i="5"/>
  <c r="K224" i="5"/>
  <c r="J224" i="5"/>
  <c r="I224" i="5"/>
  <c r="L223" i="5"/>
  <c r="K223" i="5"/>
  <c r="J223" i="5"/>
  <c r="I223" i="5"/>
  <c r="L222" i="5"/>
  <c r="K222" i="5"/>
  <c r="J222" i="5"/>
  <c r="I222" i="5"/>
  <c r="L221" i="5"/>
  <c r="K221" i="5"/>
  <c r="J221" i="5"/>
  <c r="I221" i="5"/>
  <c r="L220" i="5"/>
  <c r="K220" i="5"/>
  <c r="J220" i="5"/>
  <c r="I220" i="5"/>
  <c r="L219" i="5"/>
  <c r="K219" i="5"/>
  <c r="J219" i="5"/>
  <c r="I219" i="5"/>
  <c r="L218" i="5"/>
  <c r="K218" i="5"/>
  <c r="J218" i="5"/>
  <c r="I218" i="5"/>
  <c r="L217" i="5"/>
  <c r="K217" i="5"/>
  <c r="J217" i="5"/>
  <c r="I217" i="5"/>
  <c r="L216" i="5"/>
  <c r="K216" i="5"/>
  <c r="J216" i="5"/>
  <c r="I216" i="5"/>
  <c r="L215" i="5"/>
  <c r="K215" i="5"/>
  <c r="J215" i="5"/>
  <c r="I215" i="5"/>
  <c r="L214" i="5"/>
  <c r="K214" i="5"/>
  <c r="J214" i="5"/>
  <c r="I214" i="5"/>
  <c r="L213" i="5"/>
  <c r="K213" i="5"/>
  <c r="J213" i="5"/>
  <c r="I213" i="5"/>
  <c r="L212" i="5"/>
  <c r="K212" i="5"/>
  <c r="J212" i="5"/>
  <c r="I212" i="5"/>
  <c r="L211" i="5"/>
  <c r="K211" i="5"/>
  <c r="J211" i="5"/>
  <c r="I211" i="5"/>
  <c r="L210" i="5"/>
  <c r="K210" i="5"/>
  <c r="J210" i="5"/>
  <c r="I210" i="5"/>
  <c r="L209" i="5"/>
  <c r="K209" i="5"/>
  <c r="J209" i="5"/>
  <c r="I209" i="5"/>
  <c r="G230" i="5"/>
  <c r="F230" i="5"/>
  <c r="E230" i="5"/>
  <c r="D230" i="5"/>
  <c r="G229" i="5"/>
  <c r="F229" i="5"/>
  <c r="E229" i="5"/>
  <c r="D229" i="5"/>
  <c r="G228" i="5"/>
  <c r="F228" i="5"/>
  <c r="E228" i="5"/>
  <c r="D228" i="5"/>
  <c r="G227" i="5"/>
  <c r="F227" i="5"/>
  <c r="E227" i="5"/>
  <c r="D227" i="5"/>
  <c r="G226" i="5"/>
  <c r="F226" i="5"/>
  <c r="E226" i="5"/>
  <c r="D226" i="5"/>
  <c r="G225" i="5"/>
  <c r="F225" i="5"/>
  <c r="E225" i="5"/>
  <c r="D225" i="5"/>
  <c r="G224" i="5"/>
  <c r="F224" i="5"/>
  <c r="E224" i="5"/>
  <c r="D224" i="5"/>
  <c r="G223" i="5"/>
  <c r="F223" i="5"/>
  <c r="E223" i="5"/>
  <c r="D223" i="5"/>
  <c r="G222" i="5"/>
  <c r="F222" i="5"/>
  <c r="E222" i="5"/>
  <c r="D222" i="5"/>
  <c r="G221" i="5"/>
  <c r="F221" i="5"/>
  <c r="E221" i="5"/>
  <c r="D221" i="5"/>
  <c r="G220" i="5"/>
  <c r="F220" i="5"/>
  <c r="E220" i="5"/>
  <c r="D220" i="5"/>
  <c r="G219" i="5"/>
  <c r="F219" i="5"/>
  <c r="E219" i="5"/>
  <c r="D219" i="5"/>
  <c r="G218" i="5"/>
  <c r="F218" i="5"/>
  <c r="E218" i="5"/>
  <c r="D218" i="5"/>
  <c r="G217" i="5"/>
  <c r="F217" i="5"/>
  <c r="E217" i="5"/>
  <c r="D217" i="5"/>
  <c r="G216" i="5"/>
  <c r="F216" i="5"/>
  <c r="E216" i="5"/>
  <c r="D216" i="5"/>
  <c r="G215" i="5"/>
  <c r="F215" i="5"/>
  <c r="E215" i="5"/>
  <c r="D215" i="5"/>
  <c r="G214" i="5"/>
  <c r="F214" i="5"/>
  <c r="E214" i="5"/>
  <c r="D214" i="5"/>
  <c r="G213" i="5"/>
  <c r="F213" i="5"/>
  <c r="E213" i="5"/>
  <c r="D213" i="5"/>
  <c r="G212" i="5"/>
  <c r="F212" i="5"/>
  <c r="E212" i="5"/>
  <c r="D212" i="5"/>
  <c r="G211" i="5"/>
  <c r="F211" i="5"/>
  <c r="E211" i="5"/>
  <c r="D211" i="5"/>
  <c r="G210" i="5"/>
  <c r="F210" i="5"/>
  <c r="E210" i="5"/>
  <c r="D210" i="5"/>
  <c r="G209" i="5"/>
  <c r="F209" i="5"/>
  <c r="E209" i="5"/>
  <c r="D209" i="5"/>
  <c r="O202" i="5"/>
  <c r="N202" i="5"/>
  <c r="O201" i="5"/>
  <c r="N201" i="5"/>
  <c r="O200" i="5"/>
  <c r="N200" i="5"/>
  <c r="O199" i="5"/>
  <c r="N199" i="5"/>
  <c r="O198" i="5"/>
  <c r="N198" i="5"/>
  <c r="O197" i="5"/>
  <c r="N197" i="5"/>
  <c r="O196" i="5"/>
  <c r="N196" i="5"/>
  <c r="O195" i="5"/>
  <c r="N195" i="5"/>
  <c r="O194" i="5"/>
  <c r="N194" i="5"/>
  <c r="O193" i="5"/>
  <c r="N193" i="5"/>
  <c r="O192" i="5"/>
  <c r="N192" i="5"/>
  <c r="O191" i="5"/>
  <c r="N191" i="5"/>
  <c r="O190" i="5"/>
  <c r="N190" i="5"/>
  <c r="O189" i="5"/>
  <c r="N189" i="5"/>
  <c r="O188" i="5"/>
  <c r="N188" i="5"/>
  <c r="O187" i="5"/>
  <c r="N187" i="5"/>
  <c r="O186" i="5"/>
  <c r="N186" i="5"/>
  <c r="O185" i="5"/>
  <c r="N185" i="5"/>
  <c r="O184" i="5"/>
  <c r="N184" i="5"/>
  <c r="O183" i="5"/>
  <c r="N183" i="5"/>
  <c r="O182" i="5"/>
  <c r="N182" i="5"/>
  <c r="O181" i="5"/>
  <c r="N181" i="5"/>
  <c r="O180" i="5"/>
  <c r="N180" i="5"/>
  <c r="O179" i="5"/>
  <c r="N179" i="5"/>
  <c r="O178" i="5"/>
  <c r="N178" i="5"/>
  <c r="O177" i="5"/>
  <c r="N177" i="5"/>
  <c r="L202" i="5"/>
  <c r="K202" i="5"/>
  <c r="J202" i="5"/>
  <c r="I202" i="5"/>
  <c r="L201" i="5"/>
  <c r="K201" i="5"/>
  <c r="J201" i="5"/>
  <c r="I201" i="5"/>
  <c r="L200" i="5"/>
  <c r="K200" i="5"/>
  <c r="J200" i="5"/>
  <c r="I200" i="5"/>
  <c r="L199" i="5"/>
  <c r="K199" i="5"/>
  <c r="J199" i="5"/>
  <c r="I199" i="5"/>
  <c r="L198" i="5"/>
  <c r="K198" i="5"/>
  <c r="J198" i="5"/>
  <c r="I198" i="5"/>
  <c r="L197" i="5"/>
  <c r="K197" i="5"/>
  <c r="J197" i="5"/>
  <c r="I197" i="5"/>
  <c r="L196" i="5"/>
  <c r="K196" i="5"/>
  <c r="J196" i="5"/>
  <c r="I196" i="5"/>
  <c r="L195" i="5"/>
  <c r="K195" i="5"/>
  <c r="J195" i="5"/>
  <c r="I195" i="5"/>
  <c r="L194" i="5"/>
  <c r="K194" i="5"/>
  <c r="J194" i="5"/>
  <c r="I194" i="5"/>
  <c r="L193" i="5"/>
  <c r="K193" i="5"/>
  <c r="J193" i="5"/>
  <c r="I193" i="5"/>
  <c r="L192" i="5"/>
  <c r="K192" i="5"/>
  <c r="J192" i="5"/>
  <c r="I192" i="5"/>
  <c r="L191" i="5"/>
  <c r="K191" i="5"/>
  <c r="J191" i="5"/>
  <c r="I191" i="5"/>
  <c r="L190" i="5"/>
  <c r="K190" i="5"/>
  <c r="J190" i="5"/>
  <c r="I190" i="5"/>
  <c r="L189" i="5"/>
  <c r="K189" i="5"/>
  <c r="J189" i="5"/>
  <c r="I189" i="5"/>
  <c r="L188" i="5"/>
  <c r="K188" i="5"/>
  <c r="J188" i="5"/>
  <c r="I188" i="5"/>
  <c r="L187" i="5"/>
  <c r="K187" i="5"/>
  <c r="J187" i="5"/>
  <c r="I187" i="5"/>
  <c r="L186" i="5"/>
  <c r="K186" i="5"/>
  <c r="J186" i="5"/>
  <c r="I186" i="5"/>
  <c r="L185" i="5"/>
  <c r="K185" i="5"/>
  <c r="J185" i="5"/>
  <c r="I185" i="5"/>
  <c r="L184" i="5"/>
  <c r="K184" i="5"/>
  <c r="J184" i="5"/>
  <c r="I184" i="5"/>
  <c r="L183" i="5"/>
  <c r="K183" i="5"/>
  <c r="J183" i="5"/>
  <c r="I183" i="5"/>
  <c r="L182" i="5"/>
  <c r="K182" i="5"/>
  <c r="J182" i="5"/>
  <c r="I182" i="5"/>
  <c r="L181" i="5"/>
  <c r="K181" i="5"/>
  <c r="J181" i="5"/>
  <c r="I181" i="5"/>
  <c r="L180" i="5"/>
  <c r="K180" i="5"/>
  <c r="J180" i="5"/>
  <c r="I180" i="5"/>
  <c r="L179" i="5"/>
  <c r="K179" i="5"/>
  <c r="J179" i="5"/>
  <c r="I179" i="5"/>
  <c r="L178" i="5"/>
  <c r="K178" i="5"/>
  <c r="J178" i="5"/>
  <c r="I178" i="5"/>
  <c r="L177" i="5"/>
  <c r="K177" i="5"/>
  <c r="J177" i="5"/>
  <c r="I177" i="5"/>
  <c r="G202" i="5"/>
  <c r="F202" i="5"/>
  <c r="E202" i="5"/>
  <c r="D202" i="5"/>
  <c r="G201" i="5"/>
  <c r="F201" i="5"/>
  <c r="E201" i="5"/>
  <c r="D201" i="5"/>
  <c r="G200" i="5"/>
  <c r="F200" i="5"/>
  <c r="E200" i="5"/>
  <c r="D200" i="5"/>
  <c r="G199" i="5"/>
  <c r="F199" i="5"/>
  <c r="E199" i="5"/>
  <c r="D199" i="5"/>
  <c r="G198" i="5"/>
  <c r="F198" i="5"/>
  <c r="E198" i="5"/>
  <c r="D198" i="5"/>
  <c r="G197" i="5"/>
  <c r="F197" i="5"/>
  <c r="E197" i="5"/>
  <c r="D197" i="5"/>
  <c r="G196" i="5"/>
  <c r="F196" i="5"/>
  <c r="E196" i="5"/>
  <c r="D196" i="5"/>
  <c r="G195" i="5"/>
  <c r="F195" i="5"/>
  <c r="E195" i="5"/>
  <c r="D195" i="5"/>
  <c r="G194" i="5"/>
  <c r="F194" i="5"/>
  <c r="E194" i="5"/>
  <c r="D194" i="5"/>
  <c r="G193" i="5"/>
  <c r="F193" i="5"/>
  <c r="E193" i="5"/>
  <c r="D193" i="5"/>
  <c r="G192" i="5"/>
  <c r="F192" i="5"/>
  <c r="E192" i="5"/>
  <c r="D192" i="5"/>
  <c r="G191" i="5"/>
  <c r="F191" i="5"/>
  <c r="E191" i="5"/>
  <c r="D191" i="5"/>
  <c r="G190" i="5"/>
  <c r="F190" i="5"/>
  <c r="E190" i="5"/>
  <c r="D190" i="5"/>
  <c r="G189" i="5"/>
  <c r="F189" i="5"/>
  <c r="E189" i="5"/>
  <c r="D189" i="5"/>
  <c r="G188" i="5"/>
  <c r="F188" i="5"/>
  <c r="E188" i="5"/>
  <c r="D188" i="5"/>
  <c r="G187" i="5"/>
  <c r="F187" i="5"/>
  <c r="E187" i="5"/>
  <c r="D187" i="5"/>
  <c r="G186" i="5"/>
  <c r="F186" i="5"/>
  <c r="E186" i="5"/>
  <c r="D186" i="5"/>
  <c r="G185" i="5"/>
  <c r="F185" i="5"/>
  <c r="E185" i="5"/>
  <c r="D185" i="5"/>
  <c r="G184" i="5"/>
  <c r="F184" i="5"/>
  <c r="E184" i="5"/>
  <c r="D184" i="5"/>
  <c r="G183" i="5"/>
  <c r="F183" i="5"/>
  <c r="E183" i="5"/>
  <c r="D183" i="5"/>
  <c r="G182" i="5"/>
  <c r="F182" i="5"/>
  <c r="E182" i="5"/>
  <c r="D182" i="5"/>
  <c r="G181" i="5"/>
  <c r="F181" i="5"/>
  <c r="E181" i="5"/>
  <c r="D181" i="5"/>
  <c r="G180" i="5"/>
  <c r="F180" i="5"/>
  <c r="E180" i="5"/>
  <c r="D180" i="5"/>
  <c r="G179" i="5"/>
  <c r="F179" i="5"/>
  <c r="E179" i="5"/>
  <c r="D179" i="5"/>
  <c r="G178" i="5"/>
  <c r="F178" i="5"/>
  <c r="E178" i="5"/>
  <c r="D178" i="5"/>
  <c r="G177" i="5"/>
  <c r="F177" i="5"/>
  <c r="E177" i="5"/>
  <c r="D177" i="5"/>
  <c r="O170" i="5"/>
  <c r="N170" i="5"/>
  <c r="O169" i="5"/>
  <c r="N169" i="5"/>
  <c r="O168" i="5"/>
  <c r="N168" i="5"/>
  <c r="O167" i="5"/>
  <c r="N167" i="5"/>
  <c r="O166" i="5"/>
  <c r="N166" i="5"/>
  <c r="O165" i="5"/>
  <c r="N165" i="5"/>
  <c r="O164" i="5"/>
  <c r="N164" i="5"/>
  <c r="O163" i="5"/>
  <c r="N163" i="5"/>
  <c r="O162" i="5"/>
  <c r="N162" i="5"/>
  <c r="O161" i="5"/>
  <c r="N161" i="5"/>
  <c r="O160" i="5"/>
  <c r="N160" i="5"/>
  <c r="O159" i="5"/>
  <c r="N159" i="5"/>
  <c r="O158" i="5"/>
  <c r="N158" i="5"/>
  <c r="O157" i="5"/>
  <c r="N157" i="5"/>
  <c r="O156" i="5"/>
  <c r="N156" i="5"/>
  <c r="O155" i="5"/>
  <c r="N155" i="5"/>
  <c r="O154" i="5"/>
  <c r="N154" i="5"/>
  <c r="L170" i="5"/>
  <c r="K170" i="5"/>
  <c r="J170" i="5"/>
  <c r="I170" i="5"/>
  <c r="L169" i="5"/>
  <c r="K169" i="5"/>
  <c r="J169" i="5"/>
  <c r="I169" i="5"/>
  <c r="L168" i="5"/>
  <c r="K168" i="5"/>
  <c r="J168" i="5"/>
  <c r="I168" i="5"/>
  <c r="L167" i="5"/>
  <c r="K167" i="5"/>
  <c r="J167" i="5"/>
  <c r="I167" i="5"/>
  <c r="L166" i="5"/>
  <c r="K166" i="5"/>
  <c r="J166" i="5"/>
  <c r="I166" i="5"/>
  <c r="L165" i="5"/>
  <c r="K165" i="5"/>
  <c r="J165" i="5"/>
  <c r="I165" i="5"/>
  <c r="L164" i="5"/>
  <c r="K164" i="5"/>
  <c r="J164" i="5"/>
  <c r="I164" i="5"/>
  <c r="L163" i="5"/>
  <c r="K163" i="5"/>
  <c r="J163" i="5"/>
  <c r="I163" i="5"/>
  <c r="L162" i="5"/>
  <c r="K162" i="5"/>
  <c r="J162" i="5"/>
  <c r="I162" i="5"/>
  <c r="L161" i="5"/>
  <c r="K161" i="5"/>
  <c r="J161" i="5"/>
  <c r="I161" i="5"/>
  <c r="L160" i="5"/>
  <c r="K160" i="5"/>
  <c r="J160" i="5"/>
  <c r="I160" i="5"/>
  <c r="L159" i="5"/>
  <c r="K159" i="5"/>
  <c r="J159" i="5"/>
  <c r="I159" i="5"/>
  <c r="L158" i="5"/>
  <c r="K158" i="5"/>
  <c r="J158" i="5"/>
  <c r="I158" i="5"/>
  <c r="L157" i="5"/>
  <c r="K157" i="5"/>
  <c r="J157" i="5"/>
  <c r="I157" i="5"/>
  <c r="L156" i="5"/>
  <c r="K156" i="5"/>
  <c r="J156" i="5"/>
  <c r="I156" i="5"/>
  <c r="L155" i="5"/>
  <c r="K155" i="5"/>
  <c r="J155" i="5"/>
  <c r="I155" i="5"/>
  <c r="L154" i="5"/>
  <c r="K154" i="5"/>
  <c r="J154" i="5"/>
  <c r="I154" i="5"/>
  <c r="L153" i="5"/>
  <c r="K153" i="5"/>
  <c r="J153" i="5"/>
  <c r="I153" i="5"/>
  <c r="G170" i="5"/>
  <c r="F170" i="5"/>
  <c r="E170" i="5"/>
  <c r="D170" i="5"/>
  <c r="G169" i="5"/>
  <c r="F169" i="5"/>
  <c r="E169" i="5"/>
  <c r="D169" i="5"/>
  <c r="G168" i="5"/>
  <c r="F168" i="5"/>
  <c r="E168" i="5"/>
  <c r="D168" i="5"/>
  <c r="G167" i="5"/>
  <c r="F167" i="5"/>
  <c r="E167" i="5"/>
  <c r="D167" i="5"/>
  <c r="G166" i="5"/>
  <c r="F166" i="5"/>
  <c r="E166" i="5"/>
  <c r="D166" i="5"/>
  <c r="G165" i="5"/>
  <c r="F165" i="5"/>
  <c r="E165" i="5"/>
  <c r="D165" i="5"/>
  <c r="G164" i="5"/>
  <c r="F164" i="5"/>
  <c r="E164" i="5"/>
  <c r="D164" i="5"/>
  <c r="G163" i="5"/>
  <c r="F163" i="5"/>
  <c r="E163" i="5"/>
  <c r="D163" i="5"/>
  <c r="G162" i="5"/>
  <c r="F162" i="5"/>
  <c r="E162" i="5"/>
  <c r="D162" i="5"/>
  <c r="G161" i="5"/>
  <c r="F161" i="5"/>
  <c r="E161" i="5"/>
  <c r="D161" i="5"/>
  <c r="G160" i="5"/>
  <c r="F160" i="5"/>
  <c r="E160" i="5"/>
  <c r="D160" i="5"/>
  <c r="G159" i="5"/>
  <c r="F159" i="5"/>
  <c r="E159" i="5"/>
  <c r="D159" i="5"/>
  <c r="G158" i="5"/>
  <c r="F158" i="5"/>
  <c r="E158" i="5"/>
  <c r="D158" i="5"/>
  <c r="G157" i="5"/>
  <c r="F157" i="5"/>
  <c r="E157" i="5"/>
  <c r="D157" i="5"/>
  <c r="G156" i="5"/>
  <c r="F156" i="5"/>
  <c r="E156" i="5"/>
  <c r="D156" i="5"/>
  <c r="G155" i="5"/>
  <c r="F155" i="5"/>
  <c r="E155" i="5"/>
  <c r="D155" i="5"/>
  <c r="G154" i="5"/>
  <c r="F154" i="5"/>
  <c r="E154" i="5"/>
  <c r="D154" i="5"/>
  <c r="G153" i="5"/>
  <c r="F153" i="5"/>
  <c r="E153" i="5"/>
  <c r="D153" i="5"/>
  <c r="L85" i="5"/>
  <c r="K85" i="5"/>
  <c r="J85" i="5"/>
  <c r="I85" i="5"/>
  <c r="L84" i="5"/>
  <c r="K84" i="5"/>
  <c r="J84" i="5"/>
  <c r="I84" i="5"/>
  <c r="L82" i="5"/>
  <c r="K82" i="5"/>
  <c r="J82" i="5"/>
  <c r="I82" i="5"/>
  <c r="L81" i="5"/>
  <c r="K81" i="5"/>
  <c r="J81" i="5"/>
  <c r="I81" i="5"/>
  <c r="D82" i="5"/>
  <c r="E82" i="5"/>
  <c r="F82" i="5"/>
  <c r="O82" i="5" s="1"/>
  <c r="G82" i="5"/>
  <c r="D84" i="5"/>
  <c r="E84" i="5"/>
  <c r="F84" i="5"/>
  <c r="O84" i="5" s="1"/>
  <c r="G84" i="5"/>
  <c r="D85" i="5"/>
  <c r="E85" i="5"/>
  <c r="F85" i="5"/>
  <c r="O85" i="5" s="1"/>
  <c r="G85" i="5"/>
  <c r="G81" i="5"/>
  <c r="F81" i="5"/>
  <c r="E81" i="5"/>
  <c r="D81" i="5"/>
  <c r="L73" i="5"/>
  <c r="K73" i="5"/>
  <c r="J73" i="5"/>
  <c r="I73" i="5"/>
  <c r="L72" i="5"/>
  <c r="K72" i="5"/>
  <c r="J72" i="5"/>
  <c r="I72" i="5"/>
  <c r="L71" i="5"/>
  <c r="K71" i="5"/>
  <c r="J71" i="5"/>
  <c r="I71" i="5"/>
  <c r="L70" i="5"/>
  <c r="K70" i="5"/>
  <c r="J70" i="5"/>
  <c r="I70" i="5"/>
  <c r="L69" i="5"/>
  <c r="K69" i="5"/>
  <c r="J69" i="5"/>
  <c r="I69" i="5"/>
  <c r="L68" i="5"/>
  <c r="K68" i="5"/>
  <c r="J68" i="5"/>
  <c r="I68" i="5"/>
  <c r="L67" i="5"/>
  <c r="K67" i="5"/>
  <c r="J67" i="5"/>
  <c r="I67" i="5"/>
  <c r="L66" i="5"/>
  <c r="K66" i="5"/>
  <c r="J66" i="5"/>
  <c r="I66" i="5"/>
  <c r="L65" i="5"/>
  <c r="K65" i="5"/>
  <c r="J65" i="5"/>
  <c r="I65" i="5"/>
  <c r="L64" i="5"/>
  <c r="K64" i="5"/>
  <c r="J64" i="5"/>
  <c r="I64" i="5"/>
  <c r="L63" i="5"/>
  <c r="K63" i="5"/>
  <c r="J63" i="5"/>
  <c r="I63" i="5"/>
  <c r="L62" i="5"/>
  <c r="K62" i="5"/>
  <c r="J62" i="5"/>
  <c r="I62" i="5"/>
  <c r="L61" i="5"/>
  <c r="K61" i="5"/>
  <c r="J61" i="5"/>
  <c r="I61" i="5"/>
  <c r="L60" i="5"/>
  <c r="K60" i="5"/>
  <c r="J60" i="5"/>
  <c r="I60" i="5"/>
  <c r="L59" i="5"/>
  <c r="K59" i="5"/>
  <c r="J59" i="5"/>
  <c r="I59" i="5"/>
  <c r="L58" i="5"/>
  <c r="K58" i="5"/>
  <c r="J58" i="5"/>
  <c r="I58" i="5"/>
  <c r="D59" i="5"/>
  <c r="E59" i="5"/>
  <c r="F59" i="5"/>
  <c r="O59" i="5" s="1"/>
  <c r="G59" i="5"/>
  <c r="D60" i="5"/>
  <c r="E60" i="5"/>
  <c r="F60" i="5"/>
  <c r="O60" i="5" s="1"/>
  <c r="G60" i="5"/>
  <c r="D61" i="5"/>
  <c r="E61" i="5"/>
  <c r="F61" i="5"/>
  <c r="O61" i="5" s="1"/>
  <c r="G61" i="5"/>
  <c r="D62" i="5"/>
  <c r="E62" i="5"/>
  <c r="F62" i="5"/>
  <c r="O62" i="5" s="1"/>
  <c r="G62" i="5"/>
  <c r="D63" i="5"/>
  <c r="E63" i="5"/>
  <c r="F63" i="5"/>
  <c r="O63" i="5" s="1"/>
  <c r="G63" i="5"/>
  <c r="D64" i="5"/>
  <c r="E64" i="5"/>
  <c r="F64" i="5"/>
  <c r="O64" i="5" s="1"/>
  <c r="G64" i="5"/>
  <c r="D65" i="5"/>
  <c r="E65" i="5"/>
  <c r="F65" i="5"/>
  <c r="O65" i="5" s="1"/>
  <c r="G65" i="5"/>
  <c r="D66" i="5"/>
  <c r="E66" i="5"/>
  <c r="F66" i="5"/>
  <c r="O66" i="5" s="1"/>
  <c r="G66" i="5"/>
  <c r="D67" i="5"/>
  <c r="E67" i="5"/>
  <c r="F67" i="5"/>
  <c r="O67" i="5" s="1"/>
  <c r="G67" i="5"/>
  <c r="D68" i="5"/>
  <c r="E68" i="5"/>
  <c r="F68" i="5"/>
  <c r="O68" i="5" s="1"/>
  <c r="G68" i="5"/>
  <c r="D69" i="5"/>
  <c r="E69" i="5"/>
  <c r="F69" i="5"/>
  <c r="O69" i="5" s="1"/>
  <c r="G69" i="5"/>
  <c r="D70" i="5"/>
  <c r="E70" i="5"/>
  <c r="F70" i="5"/>
  <c r="O70" i="5" s="1"/>
  <c r="G70" i="5"/>
  <c r="D71" i="5"/>
  <c r="E71" i="5"/>
  <c r="F71" i="5"/>
  <c r="O71" i="5" s="1"/>
  <c r="G71" i="5"/>
  <c r="D72" i="5"/>
  <c r="E72" i="5"/>
  <c r="F72" i="5"/>
  <c r="O72" i="5" s="1"/>
  <c r="G72" i="5"/>
  <c r="D73" i="5"/>
  <c r="E73" i="5"/>
  <c r="F73" i="5"/>
  <c r="O73" i="5" s="1"/>
  <c r="G73" i="5"/>
  <c r="D74" i="5"/>
  <c r="E74" i="5"/>
  <c r="F74" i="5"/>
  <c r="G74" i="5"/>
  <c r="E58" i="5"/>
  <c r="F58" i="5"/>
  <c r="G58" i="5"/>
  <c r="D58" i="5"/>
  <c r="L51" i="5"/>
  <c r="K51" i="5"/>
  <c r="J51" i="5"/>
  <c r="I51" i="5"/>
  <c r="L50" i="5"/>
  <c r="K50" i="5"/>
  <c r="J50" i="5"/>
  <c r="I50" i="5"/>
  <c r="L49" i="5"/>
  <c r="K49" i="5"/>
  <c r="J49" i="5"/>
  <c r="I49" i="5"/>
  <c r="L48" i="5"/>
  <c r="K48" i="5"/>
  <c r="J48" i="5"/>
  <c r="I48" i="5"/>
  <c r="L47" i="5"/>
  <c r="K47" i="5"/>
  <c r="J47" i="5"/>
  <c r="I47" i="5"/>
  <c r="L46" i="5"/>
  <c r="K46" i="5"/>
  <c r="J46" i="5"/>
  <c r="I46" i="5"/>
  <c r="L45" i="5"/>
  <c r="K45" i="5"/>
  <c r="J45" i="5"/>
  <c r="I45" i="5"/>
  <c r="L44" i="5"/>
  <c r="K44" i="5"/>
  <c r="J44" i="5"/>
  <c r="I44" i="5"/>
  <c r="L43" i="5"/>
  <c r="K43" i="5"/>
  <c r="J43" i="5"/>
  <c r="I43" i="5"/>
  <c r="L42" i="5"/>
  <c r="K42" i="5"/>
  <c r="J42" i="5"/>
  <c r="I42" i="5"/>
  <c r="L41" i="5"/>
  <c r="K41" i="5"/>
  <c r="J41" i="5"/>
  <c r="I41" i="5"/>
  <c r="L40" i="5"/>
  <c r="K40" i="5"/>
  <c r="J40" i="5"/>
  <c r="I40" i="5"/>
  <c r="L39" i="5"/>
  <c r="K39" i="5"/>
  <c r="J39" i="5"/>
  <c r="I39" i="5"/>
  <c r="L38" i="5"/>
  <c r="K38" i="5"/>
  <c r="J38" i="5"/>
  <c r="I38" i="5"/>
  <c r="L37" i="5"/>
  <c r="K37" i="5"/>
  <c r="J37" i="5"/>
  <c r="I37" i="5"/>
  <c r="L36" i="5"/>
  <c r="K36" i="5"/>
  <c r="J36" i="5"/>
  <c r="I36" i="5"/>
  <c r="L35" i="5"/>
  <c r="K35" i="5"/>
  <c r="J35" i="5"/>
  <c r="I35" i="5"/>
  <c r="L34" i="5"/>
  <c r="K34" i="5"/>
  <c r="J34" i="5"/>
  <c r="I34" i="5"/>
  <c r="L33" i="5"/>
  <c r="K33" i="5"/>
  <c r="J33" i="5"/>
  <c r="I33" i="5"/>
  <c r="L32" i="5"/>
  <c r="K32" i="5"/>
  <c r="J32" i="5"/>
  <c r="I32" i="5"/>
  <c r="L31" i="5"/>
  <c r="K31" i="5"/>
  <c r="J31" i="5"/>
  <c r="I31" i="5"/>
  <c r="L30" i="5"/>
  <c r="K30" i="5"/>
  <c r="J30" i="5"/>
  <c r="I30" i="5"/>
  <c r="L29" i="5"/>
  <c r="K29" i="5"/>
  <c r="J29" i="5"/>
  <c r="I29" i="5"/>
  <c r="L28" i="5"/>
  <c r="K28" i="5"/>
  <c r="J28" i="5"/>
  <c r="I28" i="5"/>
  <c r="L27" i="5"/>
  <c r="K27" i="5"/>
  <c r="J27" i="5"/>
  <c r="I27" i="5"/>
  <c r="L26" i="5"/>
  <c r="K26" i="5"/>
  <c r="J26" i="5"/>
  <c r="I26" i="5"/>
  <c r="D27" i="5"/>
  <c r="E27" i="5"/>
  <c r="F27" i="5"/>
  <c r="O27" i="5" s="1"/>
  <c r="G27" i="5"/>
  <c r="D28" i="5"/>
  <c r="E28" i="5"/>
  <c r="F28" i="5"/>
  <c r="O28" i="5" s="1"/>
  <c r="G28" i="5"/>
  <c r="D29" i="5"/>
  <c r="E29" i="5"/>
  <c r="F29" i="5"/>
  <c r="O29" i="5" s="1"/>
  <c r="G29" i="5"/>
  <c r="D30" i="5"/>
  <c r="E30" i="5"/>
  <c r="F30" i="5"/>
  <c r="O30" i="5" s="1"/>
  <c r="G30" i="5"/>
  <c r="D31" i="5"/>
  <c r="E31" i="5"/>
  <c r="F31" i="5"/>
  <c r="O31" i="5" s="1"/>
  <c r="G31" i="5"/>
  <c r="D32" i="5"/>
  <c r="E32" i="5"/>
  <c r="F32" i="5"/>
  <c r="O32" i="5" s="1"/>
  <c r="G32" i="5"/>
  <c r="D33" i="5"/>
  <c r="E33" i="5"/>
  <c r="F33" i="5"/>
  <c r="O33" i="5" s="1"/>
  <c r="G33" i="5"/>
  <c r="D34" i="5"/>
  <c r="E34" i="5"/>
  <c r="F34" i="5"/>
  <c r="O34" i="5" s="1"/>
  <c r="G34" i="5"/>
  <c r="D35" i="5"/>
  <c r="E35" i="5"/>
  <c r="F35" i="5"/>
  <c r="O35" i="5" s="1"/>
  <c r="G35" i="5"/>
  <c r="D36" i="5"/>
  <c r="E36" i="5"/>
  <c r="F36" i="5"/>
  <c r="O36" i="5" s="1"/>
  <c r="G36" i="5"/>
  <c r="D37" i="5"/>
  <c r="E37" i="5"/>
  <c r="F37" i="5"/>
  <c r="O37" i="5" s="1"/>
  <c r="G37" i="5"/>
  <c r="D38" i="5"/>
  <c r="E38" i="5"/>
  <c r="F38" i="5"/>
  <c r="O38" i="5" s="1"/>
  <c r="G38" i="5"/>
  <c r="D39" i="5"/>
  <c r="E39" i="5"/>
  <c r="F39" i="5"/>
  <c r="O39" i="5" s="1"/>
  <c r="G39" i="5"/>
  <c r="D40" i="5"/>
  <c r="E40" i="5"/>
  <c r="F40" i="5"/>
  <c r="O40" i="5" s="1"/>
  <c r="G40" i="5"/>
  <c r="D41" i="5"/>
  <c r="E41" i="5"/>
  <c r="F41" i="5"/>
  <c r="O41" i="5" s="1"/>
  <c r="G41" i="5"/>
  <c r="D42" i="5"/>
  <c r="E42" i="5"/>
  <c r="F42" i="5"/>
  <c r="O42" i="5" s="1"/>
  <c r="G42" i="5"/>
  <c r="D43" i="5"/>
  <c r="E43" i="5"/>
  <c r="F43" i="5"/>
  <c r="O43" i="5" s="1"/>
  <c r="G43" i="5"/>
  <c r="D44" i="5"/>
  <c r="E44" i="5"/>
  <c r="F44" i="5"/>
  <c r="O44" i="5" s="1"/>
  <c r="G44" i="5"/>
  <c r="D45" i="5"/>
  <c r="E45" i="5"/>
  <c r="F45" i="5"/>
  <c r="O45" i="5" s="1"/>
  <c r="G45" i="5"/>
  <c r="D46" i="5"/>
  <c r="E46" i="5"/>
  <c r="F46" i="5"/>
  <c r="O46" i="5" s="1"/>
  <c r="G46" i="5"/>
  <c r="D47" i="5"/>
  <c r="E47" i="5"/>
  <c r="F47" i="5"/>
  <c r="O47" i="5" s="1"/>
  <c r="G47" i="5"/>
  <c r="D48" i="5"/>
  <c r="E48" i="5"/>
  <c r="F48" i="5"/>
  <c r="O48" i="5" s="1"/>
  <c r="G48" i="5"/>
  <c r="D49" i="5"/>
  <c r="E49" i="5"/>
  <c r="F49" i="5"/>
  <c r="O49" i="5" s="1"/>
  <c r="G49" i="5"/>
  <c r="D50" i="5"/>
  <c r="E50" i="5"/>
  <c r="F50" i="5"/>
  <c r="O50" i="5" s="1"/>
  <c r="G50" i="5"/>
  <c r="D51" i="5"/>
  <c r="E51" i="5"/>
  <c r="F51" i="5"/>
  <c r="O51" i="5" s="1"/>
  <c r="G51" i="5"/>
  <c r="E26" i="5"/>
  <c r="F26" i="5"/>
  <c r="G26" i="5"/>
  <c r="D26" i="5"/>
  <c r="L140" i="5"/>
  <c r="K140" i="5"/>
  <c r="O140" i="5" s="1"/>
  <c r="P140" i="5" s="1"/>
  <c r="J140" i="5"/>
  <c r="N140" i="5" s="1"/>
  <c r="I140" i="5"/>
  <c r="L139" i="5"/>
  <c r="K139" i="5"/>
  <c r="J139" i="5"/>
  <c r="I139" i="5"/>
  <c r="L138" i="5"/>
  <c r="K138" i="5"/>
  <c r="O138" i="5" s="1"/>
  <c r="J138" i="5"/>
  <c r="N138" i="5" s="1"/>
  <c r="I138" i="5"/>
  <c r="L137" i="5"/>
  <c r="K137" i="5"/>
  <c r="J137" i="5"/>
  <c r="I137" i="5"/>
  <c r="L136" i="5"/>
  <c r="K136" i="5"/>
  <c r="O136" i="5" s="1"/>
  <c r="J136" i="5"/>
  <c r="N136" i="5" s="1"/>
  <c r="I136" i="5"/>
  <c r="L135" i="5"/>
  <c r="K135" i="5"/>
  <c r="J135" i="5"/>
  <c r="I135" i="5"/>
  <c r="L134" i="5"/>
  <c r="K134" i="5"/>
  <c r="O134" i="5" s="1"/>
  <c r="P134" i="5" s="1"/>
  <c r="J134" i="5"/>
  <c r="N134" i="5" s="1"/>
  <c r="I134" i="5"/>
  <c r="L133" i="5"/>
  <c r="K133" i="5"/>
  <c r="J133" i="5"/>
  <c r="I133" i="5"/>
  <c r="L132" i="5"/>
  <c r="K132" i="5"/>
  <c r="O132" i="5" s="1"/>
  <c r="P132" i="5" s="1"/>
  <c r="J132" i="5"/>
  <c r="N132" i="5" s="1"/>
  <c r="I132" i="5"/>
  <c r="L131" i="5"/>
  <c r="K131" i="5"/>
  <c r="J131" i="5"/>
  <c r="I131" i="5"/>
  <c r="L130" i="5"/>
  <c r="K130" i="5"/>
  <c r="O130" i="5" s="1"/>
  <c r="P130" i="5" s="1"/>
  <c r="J130" i="5"/>
  <c r="N130" i="5" s="1"/>
  <c r="I130" i="5"/>
  <c r="L129" i="5"/>
  <c r="K129" i="5"/>
  <c r="J129" i="5"/>
  <c r="I129" i="5"/>
  <c r="L128" i="5"/>
  <c r="K128" i="5"/>
  <c r="O128" i="5" s="1"/>
  <c r="J128" i="5"/>
  <c r="N128" i="5" s="1"/>
  <c r="I128" i="5"/>
  <c r="L127" i="5"/>
  <c r="K127" i="5"/>
  <c r="J127" i="5"/>
  <c r="I127" i="5"/>
  <c r="L126" i="5"/>
  <c r="K126" i="5"/>
  <c r="O126" i="5" s="1"/>
  <c r="P126" i="5" s="1"/>
  <c r="J126" i="5"/>
  <c r="N126" i="5" s="1"/>
  <c r="I126" i="5"/>
  <c r="L125" i="5"/>
  <c r="K125" i="5"/>
  <c r="J125" i="5"/>
  <c r="I125" i="5"/>
  <c r="L124" i="5"/>
  <c r="K124" i="5"/>
  <c r="O124" i="5" s="1"/>
  <c r="J124" i="5"/>
  <c r="N124" i="5" s="1"/>
  <c r="I124" i="5"/>
  <c r="L123" i="5"/>
  <c r="K123" i="5"/>
  <c r="J123" i="5"/>
  <c r="I123" i="5"/>
  <c r="L122" i="5"/>
  <c r="K122" i="5"/>
  <c r="O122" i="5" s="1"/>
  <c r="P122" i="5" s="1"/>
  <c r="J122" i="5"/>
  <c r="N122" i="5" s="1"/>
  <c r="I122" i="5"/>
  <c r="L121" i="5"/>
  <c r="K121" i="5"/>
  <c r="J121" i="5"/>
  <c r="N121" i="5" s="1"/>
  <c r="I121" i="5"/>
  <c r="D122" i="5"/>
  <c r="E122" i="5"/>
  <c r="F122" i="5"/>
  <c r="G122" i="5"/>
  <c r="D123" i="5"/>
  <c r="E123" i="5"/>
  <c r="N123" i="5" s="1"/>
  <c r="F123" i="5"/>
  <c r="G123" i="5"/>
  <c r="D124" i="5"/>
  <c r="E124" i="5"/>
  <c r="F124" i="5"/>
  <c r="G124" i="5"/>
  <c r="D125" i="5"/>
  <c r="E125" i="5"/>
  <c r="N125" i="5" s="1"/>
  <c r="F125" i="5"/>
  <c r="G125" i="5"/>
  <c r="D126" i="5"/>
  <c r="E126" i="5"/>
  <c r="F126" i="5"/>
  <c r="G126" i="5"/>
  <c r="D127" i="5"/>
  <c r="E127" i="5"/>
  <c r="N127" i="5" s="1"/>
  <c r="F127" i="5"/>
  <c r="G127" i="5"/>
  <c r="D128" i="5"/>
  <c r="E128" i="5"/>
  <c r="F128" i="5"/>
  <c r="G128" i="5"/>
  <c r="D129" i="5"/>
  <c r="E129" i="5"/>
  <c r="N129" i="5" s="1"/>
  <c r="F129" i="5"/>
  <c r="G129" i="5"/>
  <c r="D130" i="5"/>
  <c r="E130" i="5"/>
  <c r="F130" i="5"/>
  <c r="G130" i="5"/>
  <c r="D131" i="5"/>
  <c r="E131" i="5"/>
  <c r="N131" i="5" s="1"/>
  <c r="F131" i="5"/>
  <c r="G131" i="5"/>
  <c r="D132" i="5"/>
  <c r="E132" i="5"/>
  <c r="F132" i="5"/>
  <c r="G132" i="5"/>
  <c r="D133" i="5"/>
  <c r="E133" i="5"/>
  <c r="N133" i="5" s="1"/>
  <c r="F133" i="5"/>
  <c r="G133" i="5"/>
  <c r="D134" i="5"/>
  <c r="E134" i="5"/>
  <c r="F134" i="5"/>
  <c r="G134" i="5"/>
  <c r="D135" i="5"/>
  <c r="E135" i="5"/>
  <c r="N135" i="5" s="1"/>
  <c r="F135" i="5"/>
  <c r="G135" i="5"/>
  <c r="D136" i="5"/>
  <c r="E136" i="5"/>
  <c r="F136" i="5"/>
  <c r="G136" i="5"/>
  <c r="D137" i="5"/>
  <c r="E137" i="5"/>
  <c r="N137" i="5" s="1"/>
  <c r="F137" i="5"/>
  <c r="G137" i="5"/>
  <c r="D138" i="5"/>
  <c r="E138" i="5"/>
  <c r="F138" i="5"/>
  <c r="G138" i="5"/>
  <c r="D139" i="5"/>
  <c r="E139" i="5"/>
  <c r="N139" i="5" s="1"/>
  <c r="F139" i="5"/>
  <c r="G139" i="5"/>
  <c r="D140" i="5"/>
  <c r="E140" i="5"/>
  <c r="F140" i="5"/>
  <c r="G140" i="5"/>
  <c r="E121" i="5"/>
  <c r="F121" i="5"/>
  <c r="G121" i="5"/>
  <c r="D121" i="5"/>
  <c r="O139" i="5"/>
  <c r="O137" i="5"/>
  <c r="O135" i="5"/>
  <c r="O133" i="5"/>
  <c r="O131" i="5"/>
  <c r="O129" i="5"/>
  <c r="O127" i="5"/>
  <c r="O125" i="5"/>
  <c r="O123" i="5"/>
  <c r="O121" i="5"/>
  <c r="L114" i="5"/>
  <c r="K114" i="5"/>
  <c r="J114" i="5"/>
  <c r="I114" i="5"/>
  <c r="L113" i="5"/>
  <c r="K113" i="5"/>
  <c r="J113" i="5"/>
  <c r="I113" i="5"/>
  <c r="L112" i="5"/>
  <c r="K112" i="5"/>
  <c r="J112" i="5"/>
  <c r="I112" i="5"/>
  <c r="L111" i="5"/>
  <c r="K111" i="5"/>
  <c r="J111" i="5"/>
  <c r="I111" i="5"/>
  <c r="L110" i="5"/>
  <c r="K110" i="5"/>
  <c r="J110" i="5"/>
  <c r="I110" i="5"/>
  <c r="L109" i="5"/>
  <c r="K109" i="5"/>
  <c r="J109" i="5"/>
  <c r="I109" i="5"/>
  <c r="L108" i="5"/>
  <c r="K108" i="5"/>
  <c r="J108" i="5"/>
  <c r="I108" i="5"/>
  <c r="L107" i="5"/>
  <c r="K107" i="5"/>
  <c r="J107" i="5"/>
  <c r="I107" i="5"/>
  <c r="L106" i="5"/>
  <c r="K106" i="5"/>
  <c r="J106" i="5"/>
  <c r="I106" i="5"/>
  <c r="L105" i="5"/>
  <c r="K105" i="5"/>
  <c r="J105" i="5"/>
  <c r="I105" i="5"/>
  <c r="L104" i="5"/>
  <c r="K104" i="5"/>
  <c r="J104" i="5"/>
  <c r="I104" i="5"/>
  <c r="L103" i="5"/>
  <c r="K103" i="5"/>
  <c r="J103" i="5"/>
  <c r="I103" i="5"/>
  <c r="L102" i="5"/>
  <c r="K102" i="5"/>
  <c r="J102" i="5"/>
  <c r="I102" i="5"/>
  <c r="L101" i="5"/>
  <c r="K101" i="5"/>
  <c r="J101" i="5"/>
  <c r="I101" i="5"/>
  <c r="L100" i="5"/>
  <c r="K100" i="5"/>
  <c r="J100" i="5"/>
  <c r="I100" i="5"/>
  <c r="L99" i="5"/>
  <c r="K99" i="5"/>
  <c r="J99" i="5"/>
  <c r="I99" i="5"/>
  <c r="L98" i="5"/>
  <c r="K98" i="5"/>
  <c r="J98" i="5"/>
  <c r="I98" i="5"/>
  <c r="L97" i="5"/>
  <c r="K97" i="5"/>
  <c r="J97" i="5"/>
  <c r="I97" i="5"/>
  <c r="L96" i="5"/>
  <c r="K96" i="5"/>
  <c r="J96" i="5"/>
  <c r="I96" i="5"/>
  <c r="L95" i="5"/>
  <c r="K95" i="5"/>
  <c r="J95" i="5"/>
  <c r="I95" i="5"/>
  <c r="D96" i="5"/>
  <c r="E96" i="5"/>
  <c r="F96" i="5"/>
  <c r="G96" i="5"/>
  <c r="D97" i="5"/>
  <c r="E97" i="5"/>
  <c r="F97" i="5"/>
  <c r="G97" i="5"/>
  <c r="D98" i="5"/>
  <c r="E98" i="5"/>
  <c r="F98" i="5"/>
  <c r="G98" i="5"/>
  <c r="D99" i="5"/>
  <c r="E99" i="5"/>
  <c r="F99" i="5"/>
  <c r="G99" i="5"/>
  <c r="D100" i="5"/>
  <c r="E100" i="5"/>
  <c r="F100" i="5"/>
  <c r="G100" i="5"/>
  <c r="D101" i="5"/>
  <c r="E101" i="5"/>
  <c r="F101" i="5"/>
  <c r="G101" i="5"/>
  <c r="D102" i="5"/>
  <c r="E102" i="5"/>
  <c r="F102" i="5"/>
  <c r="G102" i="5"/>
  <c r="D103" i="5"/>
  <c r="E103" i="5"/>
  <c r="F103" i="5"/>
  <c r="G103" i="5"/>
  <c r="D104" i="5"/>
  <c r="E104" i="5"/>
  <c r="F104" i="5"/>
  <c r="G104" i="5"/>
  <c r="D105" i="5"/>
  <c r="E105" i="5"/>
  <c r="F105" i="5"/>
  <c r="G105" i="5"/>
  <c r="D106" i="5"/>
  <c r="E106" i="5"/>
  <c r="F106" i="5"/>
  <c r="G106" i="5"/>
  <c r="D107" i="5"/>
  <c r="E107" i="5"/>
  <c r="F107" i="5"/>
  <c r="G107" i="5"/>
  <c r="D108" i="5"/>
  <c r="E108" i="5"/>
  <c r="F108" i="5"/>
  <c r="G108" i="5"/>
  <c r="D109" i="5"/>
  <c r="E109" i="5"/>
  <c r="F109" i="5"/>
  <c r="G109" i="5"/>
  <c r="D110" i="5"/>
  <c r="E110" i="5"/>
  <c r="F110" i="5"/>
  <c r="G110" i="5"/>
  <c r="D111" i="5"/>
  <c r="E111" i="5"/>
  <c r="F111" i="5"/>
  <c r="G111" i="5"/>
  <c r="D112" i="5"/>
  <c r="E112" i="5"/>
  <c r="F112" i="5"/>
  <c r="G112" i="5"/>
  <c r="D113" i="5"/>
  <c r="E113" i="5"/>
  <c r="F113" i="5"/>
  <c r="G113" i="5"/>
  <c r="D114" i="5"/>
  <c r="E114" i="5"/>
  <c r="F114" i="5"/>
  <c r="G114" i="5"/>
  <c r="E95" i="5"/>
  <c r="F95" i="5"/>
  <c r="G95" i="5"/>
  <c r="D95" i="5"/>
  <c r="N122" i="7"/>
  <c r="O122" i="7"/>
  <c r="P122" i="7"/>
  <c r="N123" i="7"/>
  <c r="O123" i="7"/>
  <c r="N124" i="7"/>
  <c r="O124" i="7"/>
  <c r="N125" i="7"/>
  <c r="O125" i="7"/>
  <c r="P125" i="7" s="1"/>
  <c r="N126" i="7"/>
  <c r="O126" i="7"/>
  <c r="P126" i="7" s="1"/>
  <c r="N127" i="7"/>
  <c r="O127" i="7"/>
  <c r="N128" i="7"/>
  <c r="O128" i="7"/>
  <c r="N129" i="7"/>
  <c r="O129" i="7"/>
  <c r="N130" i="7"/>
  <c r="O130" i="7"/>
  <c r="P130" i="7" s="1"/>
  <c r="N131" i="7"/>
  <c r="O131" i="7"/>
  <c r="P131" i="7" s="1"/>
  <c r="N132" i="7"/>
  <c r="O132" i="7"/>
  <c r="N133" i="7"/>
  <c r="O133" i="7"/>
  <c r="N134" i="7"/>
  <c r="P134" i="7" s="1"/>
  <c r="O134" i="7"/>
  <c r="N135" i="7"/>
  <c r="O135" i="7"/>
  <c r="P135" i="7" s="1"/>
  <c r="N136" i="7"/>
  <c r="O136" i="7"/>
  <c r="N137" i="7"/>
  <c r="O137" i="7"/>
  <c r="N138" i="7"/>
  <c r="O138" i="7"/>
  <c r="N139" i="7"/>
  <c r="O139" i="7"/>
  <c r="N140" i="7"/>
  <c r="O140" i="7"/>
  <c r="P140" i="7" s="1"/>
  <c r="O121" i="7"/>
  <c r="N121" i="7"/>
  <c r="N96" i="7"/>
  <c r="O96" i="7"/>
  <c r="P96" i="7" s="1"/>
  <c r="N97" i="7"/>
  <c r="O97" i="7"/>
  <c r="N98" i="7"/>
  <c r="O98" i="7"/>
  <c r="P98" i="7"/>
  <c r="N99" i="7"/>
  <c r="O99" i="7"/>
  <c r="N100" i="7"/>
  <c r="O100" i="7"/>
  <c r="N101" i="7"/>
  <c r="O101" i="7"/>
  <c r="N102" i="7"/>
  <c r="O102" i="7"/>
  <c r="P102" i="7" s="1"/>
  <c r="N103" i="7"/>
  <c r="O103" i="7"/>
  <c r="N104" i="7"/>
  <c r="O104" i="7"/>
  <c r="P104" i="7"/>
  <c r="N105" i="7"/>
  <c r="O105" i="7"/>
  <c r="N106" i="7"/>
  <c r="O106" i="7"/>
  <c r="P106" i="7" s="1"/>
  <c r="N107" i="7"/>
  <c r="O107" i="7"/>
  <c r="N108" i="7"/>
  <c r="O108" i="7"/>
  <c r="N109" i="7"/>
  <c r="O109" i="7"/>
  <c r="P109" i="7" s="1"/>
  <c r="N110" i="7"/>
  <c r="O110" i="7"/>
  <c r="P110" i="7" s="1"/>
  <c r="N111" i="7"/>
  <c r="O111" i="7"/>
  <c r="N112" i="7"/>
  <c r="O112" i="7"/>
  <c r="N113" i="7"/>
  <c r="O113" i="7"/>
  <c r="P113" i="7" s="1"/>
  <c r="N114" i="7"/>
  <c r="O114" i="7"/>
  <c r="P114" i="7" s="1"/>
  <c r="O95" i="7"/>
  <c r="N95" i="7"/>
  <c r="L145" i="7"/>
  <c r="L145" i="5" s="1"/>
  <c r="K145" i="7"/>
  <c r="K145" i="5" s="1"/>
  <c r="J145" i="7"/>
  <c r="I145" i="7"/>
  <c r="L144" i="7"/>
  <c r="L144" i="5" s="1"/>
  <c r="K144" i="7"/>
  <c r="K144" i="5" s="1"/>
  <c r="J144" i="7"/>
  <c r="I144" i="7"/>
  <c r="L143" i="7"/>
  <c r="K143" i="7"/>
  <c r="J143" i="7"/>
  <c r="I143" i="7"/>
  <c r="L142" i="7"/>
  <c r="K142" i="7"/>
  <c r="J142" i="7"/>
  <c r="I142" i="7"/>
  <c r="L141" i="7"/>
  <c r="K141" i="7"/>
  <c r="J141" i="7"/>
  <c r="I141" i="7"/>
  <c r="E141" i="7"/>
  <c r="F141" i="7"/>
  <c r="F146" i="7" s="1"/>
  <c r="G141" i="7"/>
  <c r="E142" i="7"/>
  <c r="F142" i="7"/>
  <c r="G142" i="7"/>
  <c r="E143" i="7"/>
  <c r="F143" i="7"/>
  <c r="G143" i="7"/>
  <c r="E144" i="7"/>
  <c r="F144" i="7"/>
  <c r="G144" i="7"/>
  <c r="E145" i="7"/>
  <c r="F145" i="7"/>
  <c r="G145" i="7"/>
  <c r="D145" i="7"/>
  <c r="D144" i="7"/>
  <c r="D143" i="7"/>
  <c r="D142" i="7"/>
  <c r="D141" i="7"/>
  <c r="N114" i="5" l="1"/>
  <c r="N113" i="5"/>
  <c r="N112" i="5"/>
  <c r="N111" i="5"/>
  <c r="N110" i="5"/>
  <c r="N109" i="5"/>
  <c r="N108" i="5"/>
  <c r="N107" i="5"/>
  <c r="N106" i="5"/>
  <c r="N105" i="5"/>
  <c r="N104" i="5"/>
  <c r="N103" i="5"/>
  <c r="N102" i="5"/>
  <c r="N101" i="5"/>
  <c r="N100" i="5"/>
  <c r="N99" i="5"/>
  <c r="N98" i="5"/>
  <c r="N97" i="5"/>
  <c r="N96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85" i="5"/>
  <c r="N84" i="5"/>
  <c r="N82" i="5"/>
  <c r="P169" i="5"/>
  <c r="P108" i="7"/>
  <c r="P95" i="7"/>
  <c r="P99" i="7"/>
  <c r="P132" i="7"/>
  <c r="N95" i="5"/>
  <c r="N58" i="5"/>
  <c r="P125" i="5"/>
  <c r="P129" i="5"/>
  <c r="P131" i="5"/>
  <c r="P133" i="5"/>
  <c r="P135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73" i="5"/>
  <c r="P72" i="5"/>
  <c r="P71" i="5"/>
  <c r="P70" i="5"/>
  <c r="P69" i="5"/>
  <c r="P68" i="5"/>
  <c r="P67" i="5"/>
  <c r="P66" i="5"/>
  <c r="P65" i="5"/>
  <c r="P64" i="5"/>
  <c r="P63" i="5"/>
  <c r="P62" i="5"/>
  <c r="P61" i="5"/>
  <c r="P60" i="5"/>
  <c r="P59" i="5"/>
  <c r="P85" i="5"/>
  <c r="P84" i="5"/>
  <c r="P82" i="5"/>
  <c r="P112" i="7"/>
  <c r="O58" i="5"/>
  <c r="H228" i="5"/>
  <c r="H230" i="5"/>
  <c r="H209" i="5"/>
  <c r="H210" i="5"/>
  <c r="H211" i="5"/>
  <c r="H212" i="5"/>
  <c r="H213" i="5"/>
  <c r="H214" i="5"/>
  <c r="H215" i="5"/>
  <c r="H216" i="5"/>
  <c r="H218" i="5"/>
  <c r="H219" i="5"/>
  <c r="H220" i="5"/>
  <c r="H221" i="5"/>
  <c r="H222" i="5"/>
  <c r="H223" i="5"/>
  <c r="H224" i="5"/>
  <c r="H225" i="5"/>
  <c r="H226" i="5"/>
  <c r="H227" i="5"/>
  <c r="O142" i="7"/>
  <c r="J146" i="7"/>
  <c r="H142" i="7"/>
  <c r="M142" i="7"/>
  <c r="O144" i="7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N144" i="7"/>
  <c r="L146" i="7"/>
  <c r="N141" i="7"/>
  <c r="N143" i="7"/>
  <c r="O141" i="7"/>
  <c r="I146" i="7"/>
  <c r="K146" i="7"/>
  <c r="D146" i="7"/>
  <c r="H144" i="7"/>
  <c r="N145" i="7"/>
  <c r="G146" i="7"/>
  <c r="E146" i="7"/>
  <c r="H141" i="7"/>
  <c r="H145" i="7"/>
  <c r="H143" i="7"/>
  <c r="M141" i="7"/>
  <c r="M143" i="7"/>
  <c r="P111" i="7"/>
  <c r="P107" i="7"/>
  <c r="P97" i="7"/>
  <c r="P121" i="7"/>
  <c r="O146" i="7"/>
  <c r="O145" i="7"/>
  <c r="O143" i="7"/>
  <c r="N142" i="7"/>
  <c r="P58" i="5"/>
  <c r="P133" i="7"/>
  <c r="P129" i="7"/>
  <c r="P121" i="5"/>
  <c r="P145" i="7" l="1"/>
  <c r="P141" i="7"/>
  <c r="H146" i="7"/>
  <c r="P143" i="7"/>
  <c r="N146" i="7"/>
  <c r="M146" i="7"/>
  <c r="P144" i="7"/>
  <c r="P142" i="7"/>
  <c r="N362" i="9"/>
  <c r="L362" i="9"/>
  <c r="K362" i="9"/>
  <c r="G362" i="9"/>
  <c r="F362" i="9"/>
  <c r="O362" i="9" s="1"/>
  <c r="O18" i="9" s="1"/>
  <c r="O360" i="9"/>
  <c r="O361" i="9" s="1"/>
  <c r="N360" i="9"/>
  <c r="N361" i="9" s="1"/>
  <c r="J352" i="9"/>
  <c r="J352" i="5" s="1"/>
  <c r="I352" i="9"/>
  <c r="I352" i="5" s="1"/>
  <c r="E352" i="9"/>
  <c r="E352" i="5" s="1"/>
  <c r="D352" i="9"/>
  <c r="D352" i="5" s="1"/>
  <c r="J351" i="9"/>
  <c r="J351" i="5" s="1"/>
  <c r="I351" i="9"/>
  <c r="I351" i="5" s="1"/>
  <c r="E351" i="9"/>
  <c r="E351" i="5" s="1"/>
  <c r="D351" i="9"/>
  <c r="D351" i="5" s="1"/>
  <c r="J350" i="9"/>
  <c r="J350" i="5" s="1"/>
  <c r="I350" i="9"/>
  <c r="I350" i="5" s="1"/>
  <c r="E350" i="9"/>
  <c r="E350" i="5" s="1"/>
  <c r="D350" i="9"/>
  <c r="D350" i="5" s="1"/>
  <c r="J349" i="9"/>
  <c r="I349" i="9"/>
  <c r="E349" i="9"/>
  <c r="D349" i="9"/>
  <c r="J348" i="9"/>
  <c r="J348" i="5" s="1"/>
  <c r="I348" i="9"/>
  <c r="I348" i="5" s="1"/>
  <c r="E348" i="9"/>
  <c r="E348" i="5" s="1"/>
  <c r="D348" i="9"/>
  <c r="D348" i="5" s="1"/>
  <c r="N347" i="9"/>
  <c r="N352" i="9" s="1"/>
  <c r="L347" i="9"/>
  <c r="K347" i="9"/>
  <c r="G347" i="9"/>
  <c r="F347" i="9"/>
  <c r="N346" i="9"/>
  <c r="L346" i="9"/>
  <c r="L346" i="5" s="1"/>
  <c r="K346" i="9"/>
  <c r="K346" i="5" s="1"/>
  <c r="G346" i="9"/>
  <c r="G346" i="5" s="1"/>
  <c r="F346" i="9"/>
  <c r="N345" i="9"/>
  <c r="N348" i="9" s="1"/>
  <c r="L345" i="9"/>
  <c r="K345" i="9"/>
  <c r="G345" i="9"/>
  <c r="F345" i="9"/>
  <c r="J344" i="9"/>
  <c r="J344" i="5" s="1"/>
  <c r="I344" i="9"/>
  <c r="I344" i="5" s="1"/>
  <c r="E344" i="9"/>
  <c r="E344" i="5" s="1"/>
  <c r="D344" i="9"/>
  <c r="D344" i="5" s="1"/>
  <c r="N343" i="9"/>
  <c r="N351" i="9" s="1"/>
  <c r="L343" i="9"/>
  <c r="K343" i="9"/>
  <c r="G343" i="9"/>
  <c r="F343" i="9"/>
  <c r="N342" i="9"/>
  <c r="N344" i="9" s="1"/>
  <c r="L342" i="9"/>
  <c r="K342" i="9"/>
  <c r="G342" i="9"/>
  <c r="F342" i="9"/>
  <c r="J341" i="9"/>
  <c r="J341" i="5" s="1"/>
  <c r="I341" i="9"/>
  <c r="I341" i="5" s="1"/>
  <c r="E341" i="9"/>
  <c r="E341" i="5" s="1"/>
  <c r="D341" i="9"/>
  <c r="D341" i="5" s="1"/>
  <c r="N340" i="9"/>
  <c r="N350" i="9" s="1"/>
  <c r="L340" i="9"/>
  <c r="K340" i="9"/>
  <c r="G340" i="9"/>
  <c r="F340" i="9"/>
  <c r="N339" i="9"/>
  <c r="N349" i="9" s="1"/>
  <c r="N353" i="9" s="1"/>
  <c r="N17" i="9" s="1"/>
  <c r="L339" i="9"/>
  <c r="K339" i="9"/>
  <c r="G339" i="9"/>
  <c r="F339" i="9"/>
  <c r="J331" i="9"/>
  <c r="J331" i="5" s="1"/>
  <c r="I331" i="9"/>
  <c r="I331" i="5" s="1"/>
  <c r="E331" i="9"/>
  <c r="E331" i="5" s="1"/>
  <c r="D331" i="9"/>
  <c r="D331" i="5" s="1"/>
  <c r="J330" i="9"/>
  <c r="J330" i="5" s="1"/>
  <c r="I330" i="9"/>
  <c r="I330" i="5" s="1"/>
  <c r="E330" i="9"/>
  <c r="E330" i="5" s="1"/>
  <c r="D330" i="9"/>
  <c r="D330" i="5" s="1"/>
  <c r="J329" i="9"/>
  <c r="J329" i="5" s="1"/>
  <c r="I329" i="9"/>
  <c r="I329" i="5" s="1"/>
  <c r="E329" i="9"/>
  <c r="E329" i="5" s="1"/>
  <c r="D329" i="9"/>
  <c r="D329" i="5" s="1"/>
  <c r="J328" i="9"/>
  <c r="J328" i="5" s="1"/>
  <c r="I328" i="9"/>
  <c r="I328" i="5" s="1"/>
  <c r="E328" i="9"/>
  <c r="E328" i="5" s="1"/>
  <c r="D328" i="9"/>
  <c r="D328" i="5" s="1"/>
  <c r="J327" i="9"/>
  <c r="J327" i="5" s="1"/>
  <c r="I327" i="9"/>
  <c r="I327" i="5" s="1"/>
  <c r="E327" i="9"/>
  <c r="E327" i="5" s="1"/>
  <c r="D327" i="9"/>
  <c r="D327" i="5" s="1"/>
  <c r="N326" i="9"/>
  <c r="N331" i="9" s="1"/>
  <c r="L326" i="9"/>
  <c r="K326" i="9"/>
  <c r="G326" i="9"/>
  <c r="F326" i="9"/>
  <c r="N325" i="9"/>
  <c r="L325" i="9"/>
  <c r="L325" i="5" s="1"/>
  <c r="K325" i="9"/>
  <c r="K325" i="5" s="1"/>
  <c r="G325" i="9"/>
  <c r="G325" i="5" s="1"/>
  <c r="F325" i="9"/>
  <c r="N324" i="9"/>
  <c r="L324" i="9"/>
  <c r="L324" i="5" s="1"/>
  <c r="K324" i="9"/>
  <c r="K324" i="5" s="1"/>
  <c r="G324" i="9"/>
  <c r="G324" i="5" s="1"/>
  <c r="F324" i="9"/>
  <c r="N323" i="9"/>
  <c r="N327" i="9" s="1"/>
  <c r="L323" i="9"/>
  <c r="K323" i="9"/>
  <c r="G323" i="9"/>
  <c r="F323" i="9"/>
  <c r="J322" i="9"/>
  <c r="J322" i="5" s="1"/>
  <c r="I322" i="9"/>
  <c r="I322" i="5" s="1"/>
  <c r="E322" i="9"/>
  <c r="E322" i="5" s="1"/>
  <c r="D322" i="9"/>
  <c r="D322" i="5" s="1"/>
  <c r="N321" i="9"/>
  <c r="L321" i="9"/>
  <c r="L321" i="5" s="1"/>
  <c r="K321" i="9"/>
  <c r="K321" i="5" s="1"/>
  <c r="G321" i="9"/>
  <c r="G321" i="5" s="1"/>
  <c r="F321" i="9"/>
  <c r="N320" i="9"/>
  <c r="L320" i="9"/>
  <c r="L320" i="5" s="1"/>
  <c r="K320" i="9"/>
  <c r="K320" i="5" s="1"/>
  <c r="G320" i="9"/>
  <c r="G320" i="5" s="1"/>
  <c r="F320" i="9"/>
  <c r="N319" i="9"/>
  <c r="N322" i="9" s="1"/>
  <c r="L319" i="9"/>
  <c r="K319" i="9"/>
  <c r="G319" i="9"/>
  <c r="F319" i="9"/>
  <c r="J318" i="9"/>
  <c r="I318" i="9"/>
  <c r="E318" i="9"/>
  <c r="D318" i="9"/>
  <c r="N317" i="9"/>
  <c r="N330" i="9" s="1"/>
  <c r="L317" i="9"/>
  <c r="K317" i="9"/>
  <c r="G317" i="9"/>
  <c r="F317" i="9"/>
  <c r="N316" i="9"/>
  <c r="N329" i="9" s="1"/>
  <c r="L316" i="9"/>
  <c r="K316" i="9"/>
  <c r="G316" i="9"/>
  <c r="F316" i="9"/>
  <c r="N315" i="9"/>
  <c r="N328" i="9" s="1"/>
  <c r="L315" i="9"/>
  <c r="K315" i="9"/>
  <c r="G315" i="9"/>
  <c r="F315" i="9"/>
  <c r="J306" i="9"/>
  <c r="J306" i="5" s="1"/>
  <c r="I306" i="9"/>
  <c r="I306" i="5" s="1"/>
  <c r="E306" i="9"/>
  <c r="E306" i="5" s="1"/>
  <c r="D306" i="9"/>
  <c r="D306" i="5" s="1"/>
  <c r="J305" i="9"/>
  <c r="J305" i="5" s="1"/>
  <c r="I305" i="9"/>
  <c r="I305" i="5" s="1"/>
  <c r="E305" i="9"/>
  <c r="E305" i="5" s="1"/>
  <c r="D305" i="9"/>
  <c r="D305" i="5" s="1"/>
  <c r="J304" i="9"/>
  <c r="J304" i="5" s="1"/>
  <c r="I304" i="9"/>
  <c r="I304" i="5" s="1"/>
  <c r="E304" i="9"/>
  <c r="E304" i="5" s="1"/>
  <c r="D304" i="9"/>
  <c r="D304" i="5" s="1"/>
  <c r="J303" i="9"/>
  <c r="J303" i="5" s="1"/>
  <c r="I303" i="9"/>
  <c r="I303" i="5" s="1"/>
  <c r="E303" i="9"/>
  <c r="E303" i="5" s="1"/>
  <c r="D303" i="9"/>
  <c r="D303" i="5" s="1"/>
  <c r="J302" i="9"/>
  <c r="J302" i="5" s="1"/>
  <c r="I302" i="9"/>
  <c r="I302" i="5" s="1"/>
  <c r="E302" i="9"/>
  <c r="E302" i="5" s="1"/>
  <c r="D302" i="9"/>
  <c r="D302" i="5" s="1"/>
  <c r="J301" i="9"/>
  <c r="I301" i="9"/>
  <c r="E301" i="9"/>
  <c r="D301" i="9"/>
  <c r="N300" i="9"/>
  <c r="L300" i="9"/>
  <c r="L300" i="5" s="1"/>
  <c r="K300" i="9"/>
  <c r="K300" i="5" s="1"/>
  <c r="G300" i="9"/>
  <c r="G300" i="5" s="1"/>
  <c r="F300" i="9"/>
  <c r="N299" i="9"/>
  <c r="L299" i="9"/>
  <c r="L299" i="5" s="1"/>
  <c r="K299" i="9"/>
  <c r="K299" i="5" s="1"/>
  <c r="G299" i="9"/>
  <c r="G299" i="5" s="1"/>
  <c r="F299" i="9"/>
  <c r="N298" i="9"/>
  <c r="N301" i="9" s="1"/>
  <c r="L298" i="9"/>
  <c r="K298" i="9"/>
  <c r="G298" i="9"/>
  <c r="F298" i="9"/>
  <c r="J297" i="9"/>
  <c r="J297" i="5" s="1"/>
  <c r="I297" i="9"/>
  <c r="I297" i="5" s="1"/>
  <c r="E297" i="9"/>
  <c r="E297" i="5" s="1"/>
  <c r="D297" i="9"/>
  <c r="D297" i="5" s="1"/>
  <c r="N296" i="9"/>
  <c r="L296" i="9"/>
  <c r="L296" i="5" s="1"/>
  <c r="K296" i="9"/>
  <c r="K296" i="5" s="1"/>
  <c r="G296" i="9"/>
  <c r="G296" i="5" s="1"/>
  <c r="F296" i="9"/>
  <c r="N295" i="9"/>
  <c r="L295" i="9"/>
  <c r="L295" i="5" s="1"/>
  <c r="K295" i="9"/>
  <c r="K295" i="5" s="1"/>
  <c r="G295" i="9"/>
  <c r="G295" i="5" s="1"/>
  <c r="F295" i="9"/>
  <c r="N294" i="9"/>
  <c r="N297" i="9" s="1"/>
  <c r="L294" i="9"/>
  <c r="K294" i="9"/>
  <c r="G294" i="9"/>
  <c r="F294" i="9"/>
  <c r="J293" i="9"/>
  <c r="J293" i="5" s="1"/>
  <c r="I293" i="9"/>
  <c r="I293" i="5" s="1"/>
  <c r="E293" i="9"/>
  <c r="E293" i="5" s="1"/>
  <c r="D293" i="9"/>
  <c r="D293" i="5" s="1"/>
  <c r="N292" i="9"/>
  <c r="L292" i="9"/>
  <c r="L292" i="5" s="1"/>
  <c r="K292" i="9"/>
  <c r="K292" i="5" s="1"/>
  <c r="G292" i="9"/>
  <c r="G292" i="5" s="1"/>
  <c r="F292" i="9"/>
  <c r="N291" i="9"/>
  <c r="L291" i="9"/>
  <c r="L291" i="5" s="1"/>
  <c r="K291" i="9"/>
  <c r="K291" i="5" s="1"/>
  <c r="G291" i="9"/>
  <c r="G291" i="5" s="1"/>
  <c r="F291" i="9"/>
  <c r="N290" i="9"/>
  <c r="L290" i="9"/>
  <c r="K290" i="9"/>
  <c r="G290" i="9"/>
  <c r="F290" i="9"/>
  <c r="J289" i="9"/>
  <c r="J289" i="5" s="1"/>
  <c r="I289" i="9"/>
  <c r="I289" i="5" s="1"/>
  <c r="E289" i="9"/>
  <c r="E289" i="5" s="1"/>
  <c r="D289" i="9"/>
  <c r="D289" i="5" s="1"/>
  <c r="N288" i="9"/>
  <c r="L288" i="9"/>
  <c r="L288" i="5" s="1"/>
  <c r="K288" i="9"/>
  <c r="K288" i="5" s="1"/>
  <c r="G288" i="9"/>
  <c r="G288" i="5" s="1"/>
  <c r="F288" i="9"/>
  <c r="N287" i="9"/>
  <c r="L287" i="9"/>
  <c r="L287" i="5" s="1"/>
  <c r="K287" i="9"/>
  <c r="K287" i="5" s="1"/>
  <c r="G287" i="9"/>
  <c r="G287" i="5" s="1"/>
  <c r="F287" i="9"/>
  <c r="N286" i="9"/>
  <c r="L286" i="9"/>
  <c r="K286" i="9"/>
  <c r="G286" i="9"/>
  <c r="F286" i="9"/>
  <c r="J279" i="9"/>
  <c r="J279" i="5" s="1"/>
  <c r="I279" i="9"/>
  <c r="I279" i="5" s="1"/>
  <c r="E279" i="9"/>
  <c r="E279" i="5" s="1"/>
  <c r="D279" i="9"/>
  <c r="D279" i="5" s="1"/>
  <c r="N278" i="9"/>
  <c r="L278" i="9"/>
  <c r="L278" i="5" s="1"/>
  <c r="K278" i="9"/>
  <c r="K278" i="5" s="1"/>
  <c r="G278" i="9"/>
  <c r="G278" i="5" s="1"/>
  <c r="F278" i="9"/>
  <c r="N277" i="9"/>
  <c r="L277" i="9"/>
  <c r="L277" i="5" s="1"/>
  <c r="K277" i="9"/>
  <c r="K277" i="5" s="1"/>
  <c r="G277" i="9"/>
  <c r="G277" i="5" s="1"/>
  <c r="F277" i="9"/>
  <c r="N276" i="9"/>
  <c r="N279" i="9" s="1"/>
  <c r="L276" i="9"/>
  <c r="K276" i="9"/>
  <c r="G276" i="9"/>
  <c r="F276" i="9"/>
  <c r="J275" i="9"/>
  <c r="J275" i="5" s="1"/>
  <c r="I275" i="9"/>
  <c r="I275" i="5" s="1"/>
  <c r="E275" i="9"/>
  <c r="E275" i="5" s="1"/>
  <c r="D275" i="9"/>
  <c r="D275" i="5" s="1"/>
  <c r="N274" i="9"/>
  <c r="L274" i="9"/>
  <c r="L274" i="5" s="1"/>
  <c r="K274" i="9"/>
  <c r="K274" i="5" s="1"/>
  <c r="G274" i="9"/>
  <c r="G274" i="5" s="1"/>
  <c r="F274" i="9"/>
  <c r="N273" i="9"/>
  <c r="N275" i="9" s="1"/>
  <c r="L273" i="9"/>
  <c r="K273" i="9"/>
  <c r="G273" i="9"/>
  <c r="F273" i="9"/>
  <c r="J272" i="9"/>
  <c r="J272" i="5" s="1"/>
  <c r="I272" i="9"/>
  <c r="I272" i="5" s="1"/>
  <c r="E272" i="9"/>
  <c r="E272" i="5" s="1"/>
  <c r="D272" i="9"/>
  <c r="D272" i="5" s="1"/>
  <c r="N271" i="9"/>
  <c r="L271" i="9"/>
  <c r="L271" i="5" s="1"/>
  <c r="K271" i="9"/>
  <c r="K271" i="5" s="1"/>
  <c r="G271" i="9"/>
  <c r="G271" i="5" s="1"/>
  <c r="F271" i="9"/>
  <c r="N270" i="9"/>
  <c r="L270" i="9"/>
  <c r="L270" i="5" s="1"/>
  <c r="K270" i="9"/>
  <c r="K270" i="5" s="1"/>
  <c r="G270" i="9"/>
  <c r="G270" i="5" s="1"/>
  <c r="F270" i="9"/>
  <c r="N269" i="9"/>
  <c r="N304" i="9" s="1"/>
  <c r="L269" i="9"/>
  <c r="K269" i="9"/>
  <c r="G269" i="9"/>
  <c r="F269" i="9"/>
  <c r="N268" i="9"/>
  <c r="L268" i="9"/>
  <c r="K268" i="9"/>
  <c r="G268" i="9"/>
  <c r="F268" i="9"/>
  <c r="J267" i="9"/>
  <c r="J267" i="5" s="1"/>
  <c r="I267" i="9"/>
  <c r="I267" i="5" s="1"/>
  <c r="E267" i="9"/>
  <c r="E267" i="5" s="1"/>
  <c r="D267" i="9"/>
  <c r="D267" i="5" s="1"/>
  <c r="N266" i="9"/>
  <c r="N303" i="9" s="1"/>
  <c r="L266" i="9"/>
  <c r="K266" i="9"/>
  <c r="G266" i="9"/>
  <c r="F266" i="9"/>
  <c r="N265" i="9"/>
  <c r="N302" i="9" s="1"/>
  <c r="L265" i="9"/>
  <c r="K265" i="9"/>
  <c r="G265" i="9"/>
  <c r="F265" i="9"/>
  <c r="J264" i="9"/>
  <c r="J264" i="5" s="1"/>
  <c r="I264" i="9"/>
  <c r="I264" i="5" s="1"/>
  <c r="E264" i="9"/>
  <c r="E264" i="5" s="1"/>
  <c r="D264" i="9"/>
  <c r="D264" i="5" s="1"/>
  <c r="N263" i="9"/>
  <c r="N306" i="9" s="1"/>
  <c r="L263" i="9"/>
  <c r="K263" i="9"/>
  <c r="G263" i="9"/>
  <c r="F263" i="9"/>
  <c r="N262" i="9"/>
  <c r="N305" i="9" s="1"/>
  <c r="L262" i="9"/>
  <c r="K262" i="9"/>
  <c r="G262" i="9"/>
  <c r="F262" i="9"/>
  <c r="I255" i="9"/>
  <c r="H255" i="9"/>
  <c r="L254" i="9"/>
  <c r="L255" i="9" s="1"/>
  <c r="K254" i="9"/>
  <c r="K255" i="9" s="1"/>
  <c r="K14" i="9" s="1"/>
  <c r="J254" i="9"/>
  <c r="J255" i="9" s="1"/>
  <c r="I254" i="9"/>
  <c r="G254" i="9"/>
  <c r="G255" i="9" s="1"/>
  <c r="F254" i="9"/>
  <c r="F255" i="9" s="1"/>
  <c r="E254" i="9"/>
  <c r="E255" i="9" s="1"/>
  <c r="D254" i="9"/>
  <c r="D255" i="9" s="1"/>
  <c r="O253" i="9"/>
  <c r="N253" i="9"/>
  <c r="P253" i="9" s="1"/>
  <c r="M253" i="9"/>
  <c r="O252" i="9"/>
  <c r="N252" i="9"/>
  <c r="O251" i="9"/>
  <c r="N251" i="9"/>
  <c r="P251" i="9" s="1"/>
  <c r="M251" i="9"/>
  <c r="O250" i="9"/>
  <c r="N250" i="9"/>
  <c r="P250" i="9" s="1"/>
  <c r="M250" i="9"/>
  <c r="O249" i="9"/>
  <c r="N249" i="9"/>
  <c r="M249" i="9"/>
  <c r="M242" i="9"/>
  <c r="L241" i="9"/>
  <c r="L242" i="9" s="1"/>
  <c r="K241" i="9"/>
  <c r="K242" i="9" s="1"/>
  <c r="J241" i="9"/>
  <c r="J242" i="9" s="1"/>
  <c r="I241" i="9"/>
  <c r="I242" i="9" s="1"/>
  <c r="H241" i="9"/>
  <c r="H242" i="9" s="1"/>
  <c r="G241" i="9"/>
  <c r="G242" i="9" s="1"/>
  <c r="F241" i="9"/>
  <c r="F242" i="9" s="1"/>
  <c r="E241" i="9"/>
  <c r="E242" i="9" s="1"/>
  <c r="D241" i="9"/>
  <c r="D242" i="9" s="1"/>
  <c r="O153" i="5"/>
  <c r="N153" i="5"/>
  <c r="J145" i="9"/>
  <c r="I145" i="9"/>
  <c r="I145" i="5" s="1"/>
  <c r="G145" i="9"/>
  <c r="G145" i="5" s="1"/>
  <c r="F145" i="9"/>
  <c r="E145" i="9"/>
  <c r="E145" i="5" s="1"/>
  <c r="D145" i="9"/>
  <c r="D145" i="5" s="1"/>
  <c r="J144" i="9"/>
  <c r="I144" i="9"/>
  <c r="I144" i="5" s="1"/>
  <c r="G144" i="9"/>
  <c r="G144" i="5" s="1"/>
  <c r="F144" i="9"/>
  <c r="E144" i="9"/>
  <c r="E144" i="5" s="1"/>
  <c r="D144" i="9"/>
  <c r="D144" i="5" s="1"/>
  <c r="L143" i="9"/>
  <c r="K143" i="9"/>
  <c r="K143" i="5" s="1"/>
  <c r="J143" i="9"/>
  <c r="I143" i="9"/>
  <c r="I143" i="5" s="1"/>
  <c r="G143" i="9"/>
  <c r="G143" i="5" s="1"/>
  <c r="F143" i="9"/>
  <c r="E143" i="9"/>
  <c r="E143" i="5" s="1"/>
  <c r="D143" i="9"/>
  <c r="D143" i="5" s="1"/>
  <c r="L142" i="9"/>
  <c r="K142" i="9"/>
  <c r="K142" i="5" s="1"/>
  <c r="J142" i="9"/>
  <c r="I142" i="9"/>
  <c r="I142" i="5" s="1"/>
  <c r="G142" i="9"/>
  <c r="G142" i="5" s="1"/>
  <c r="F142" i="9"/>
  <c r="E142" i="9"/>
  <c r="E142" i="5" s="1"/>
  <c r="D142" i="9"/>
  <c r="D142" i="5" s="1"/>
  <c r="L141" i="9"/>
  <c r="K141" i="9"/>
  <c r="J141" i="9"/>
  <c r="I141" i="9"/>
  <c r="G141" i="9"/>
  <c r="F141" i="9"/>
  <c r="E141" i="9"/>
  <c r="D141" i="9"/>
  <c r="P140" i="9"/>
  <c r="O140" i="9"/>
  <c r="N140" i="9"/>
  <c r="P139" i="9"/>
  <c r="O139" i="9"/>
  <c r="N139" i="9"/>
  <c r="P138" i="9"/>
  <c r="O138" i="9"/>
  <c r="N138" i="9"/>
  <c r="P137" i="9"/>
  <c r="O137" i="9"/>
  <c r="N137" i="9"/>
  <c r="P136" i="9"/>
  <c r="O136" i="9"/>
  <c r="N136" i="9"/>
  <c r="P135" i="9"/>
  <c r="O135" i="9"/>
  <c r="N135" i="9"/>
  <c r="O134" i="9"/>
  <c r="N134" i="9"/>
  <c r="O133" i="9"/>
  <c r="P133" i="9" s="1"/>
  <c r="N133" i="9"/>
  <c r="O132" i="9"/>
  <c r="N132" i="9"/>
  <c r="O131" i="9"/>
  <c r="P131" i="9" s="1"/>
  <c r="N131" i="9"/>
  <c r="O130" i="9"/>
  <c r="N130" i="9"/>
  <c r="O129" i="9"/>
  <c r="P129" i="9" s="1"/>
  <c r="N129" i="9"/>
  <c r="O128" i="9"/>
  <c r="N128" i="9"/>
  <c r="O127" i="9"/>
  <c r="N127" i="9"/>
  <c r="O126" i="9"/>
  <c r="N126" i="9"/>
  <c r="O125" i="9"/>
  <c r="P125" i="9" s="1"/>
  <c r="N125" i="9"/>
  <c r="O124" i="9"/>
  <c r="N124" i="9"/>
  <c r="O123" i="9"/>
  <c r="N123" i="9"/>
  <c r="O122" i="9"/>
  <c r="N122" i="9"/>
  <c r="O121" i="9"/>
  <c r="P121" i="9" s="1"/>
  <c r="N121" i="9"/>
  <c r="O114" i="9"/>
  <c r="N114" i="9"/>
  <c r="O113" i="9"/>
  <c r="P113" i="9" s="1"/>
  <c r="N113" i="9"/>
  <c r="O112" i="9"/>
  <c r="N112" i="9"/>
  <c r="O111" i="9"/>
  <c r="P111" i="9" s="1"/>
  <c r="N111" i="9"/>
  <c r="O110" i="9"/>
  <c r="N110" i="9"/>
  <c r="O109" i="9"/>
  <c r="P109" i="9" s="1"/>
  <c r="N109" i="9"/>
  <c r="O108" i="9"/>
  <c r="P108" i="9" s="1"/>
  <c r="N108" i="9"/>
  <c r="O107" i="9"/>
  <c r="P107" i="9" s="1"/>
  <c r="N107" i="9"/>
  <c r="O106" i="9"/>
  <c r="P106" i="9" s="1"/>
  <c r="N106" i="9"/>
  <c r="O105" i="9"/>
  <c r="P105" i="9" s="1"/>
  <c r="N105" i="9"/>
  <c r="O104" i="9"/>
  <c r="P104" i="9" s="1"/>
  <c r="N104" i="9"/>
  <c r="O103" i="9"/>
  <c r="P103" i="9" s="1"/>
  <c r="N103" i="9"/>
  <c r="O102" i="9"/>
  <c r="P102" i="9" s="1"/>
  <c r="N102" i="9"/>
  <c r="O101" i="9"/>
  <c r="P101" i="9" s="1"/>
  <c r="N101" i="9"/>
  <c r="O100" i="9"/>
  <c r="P100" i="9" s="1"/>
  <c r="N100" i="9"/>
  <c r="O99" i="9"/>
  <c r="P99" i="9" s="1"/>
  <c r="N99" i="9"/>
  <c r="O98" i="9"/>
  <c r="P98" i="9" s="1"/>
  <c r="N98" i="9"/>
  <c r="O97" i="9"/>
  <c r="P97" i="9" s="1"/>
  <c r="N97" i="9"/>
  <c r="O96" i="9"/>
  <c r="P96" i="9" s="1"/>
  <c r="N96" i="9"/>
  <c r="O95" i="9"/>
  <c r="P95" i="9" s="1"/>
  <c r="N95" i="9"/>
  <c r="M87" i="9"/>
  <c r="L87" i="9"/>
  <c r="K87" i="9"/>
  <c r="J87" i="9"/>
  <c r="I87" i="9"/>
  <c r="G87" i="9"/>
  <c r="F87" i="9"/>
  <c r="O87" i="9" s="1"/>
  <c r="E87" i="9"/>
  <c r="D87" i="9"/>
  <c r="N87" i="9" s="1"/>
  <c r="M86" i="9"/>
  <c r="L86" i="9"/>
  <c r="L88" i="9" s="1"/>
  <c r="K86" i="9"/>
  <c r="J86" i="9"/>
  <c r="J88" i="9" s="1"/>
  <c r="I86" i="9"/>
  <c r="I88" i="9" s="1"/>
  <c r="H86" i="9"/>
  <c r="G86" i="9"/>
  <c r="G88" i="9" s="1"/>
  <c r="F86" i="9"/>
  <c r="O86" i="9" s="1"/>
  <c r="E86" i="9"/>
  <c r="E88" i="9" s="1"/>
  <c r="D86" i="9"/>
  <c r="D88" i="9" s="1"/>
  <c r="N88" i="9" s="1"/>
  <c r="O85" i="9"/>
  <c r="N85" i="9"/>
  <c r="O84" i="9"/>
  <c r="N84" i="9"/>
  <c r="M83" i="9"/>
  <c r="L83" i="9"/>
  <c r="L83" i="5" s="1"/>
  <c r="K83" i="9"/>
  <c r="K83" i="5" s="1"/>
  <c r="J83" i="9"/>
  <c r="J83" i="5" s="1"/>
  <c r="I83" i="9"/>
  <c r="I83" i="5" s="1"/>
  <c r="G83" i="9"/>
  <c r="F83" i="9"/>
  <c r="E83" i="9"/>
  <c r="D83" i="9"/>
  <c r="O82" i="9"/>
  <c r="P82" i="9" s="1"/>
  <c r="N82" i="9"/>
  <c r="O81" i="9"/>
  <c r="P81" i="9" s="1"/>
  <c r="N81" i="9"/>
  <c r="P74" i="9"/>
  <c r="O74" i="9"/>
  <c r="N74" i="9"/>
  <c r="M74" i="9"/>
  <c r="L74" i="9"/>
  <c r="L74" i="5" s="1"/>
  <c r="K74" i="9"/>
  <c r="K74" i="5" s="1"/>
  <c r="O74" i="5" s="1"/>
  <c r="J74" i="9"/>
  <c r="J74" i="5" s="1"/>
  <c r="I74" i="9"/>
  <c r="I74" i="5" s="1"/>
  <c r="O73" i="9"/>
  <c r="N73" i="9"/>
  <c r="O72" i="9"/>
  <c r="N72" i="9"/>
  <c r="O71" i="9"/>
  <c r="N71" i="9"/>
  <c r="O70" i="9"/>
  <c r="N70" i="9"/>
  <c r="O69" i="9"/>
  <c r="N69" i="9"/>
  <c r="O68" i="9"/>
  <c r="N68" i="9"/>
  <c r="O67" i="9"/>
  <c r="N67" i="9"/>
  <c r="O66" i="9"/>
  <c r="N66" i="9"/>
  <c r="O65" i="9"/>
  <c r="P65" i="9" s="1"/>
  <c r="N65" i="9"/>
  <c r="O64" i="9"/>
  <c r="N64" i="9"/>
  <c r="O63" i="9"/>
  <c r="P63" i="9" s="1"/>
  <c r="N63" i="9"/>
  <c r="O62" i="9"/>
  <c r="N62" i="9"/>
  <c r="O61" i="9"/>
  <c r="P61" i="9" s="1"/>
  <c r="N61" i="9"/>
  <c r="O60" i="9"/>
  <c r="N60" i="9"/>
  <c r="O59" i="9"/>
  <c r="P59" i="9" s="1"/>
  <c r="N59" i="9"/>
  <c r="O58" i="9"/>
  <c r="N58" i="9"/>
  <c r="O51" i="9"/>
  <c r="P51" i="9" s="1"/>
  <c r="N51" i="9"/>
  <c r="O50" i="9"/>
  <c r="P50" i="9" s="1"/>
  <c r="N50" i="9"/>
  <c r="O49" i="9"/>
  <c r="P49" i="9" s="1"/>
  <c r="N49" i="9"/>
  <c r="O48" i="9"/>
  <c r="P48" i="9" s="1"/>
  <c r="N48" i="9"/>
  <c r="O47" i="9"/>
  <c r="P47" i="9" s="1"/>
  <c r="N47" i="9"/>
  <c r="O46" i="9"/>
  <c r="P46" i="9" s="1"/>
  <c r="N46" i="9"/>
  <c r="O45" i="9"/>
  <c r="P45" i="9" s="1"/>
  <c r="N45" i="9"/>
  <c r="O44" i="9"/>
  <c r="P44" i="9" s="1"/>
  <c r="N44" i="9"/>
  <c r="O43" i="9"/>
  <c r="P43" i="9" s="1"/>
  <c r="N43" i="9"/>
  <c r="O42" i="9"/>
  <c r="P42" i="9" s="1"/>
  <c r="N42" i="9"/>
  <c r="O41" i="9"/>
  <c r="P41" i="9" s="1"/>
  <c r="N41" i="9"/>
  <c r="O40" i="9"/>
  <c r="P40" i="9" s="1"/>
  <c r="N40" i="9"/>
  <c r="O39" i="9"/>
  <c r="P39" i="9" s="1"/>
  <c r="N39" i="9"/>
  <c r="O38" i="9"/>
  <c r="P38" i="9" s="1"/>
  <c r="N38" i="9"/>
  <c r="O37" i="9"/>
  <c r="P37" i="9" s="1"/>
  <c r="N37" i="9"/>
  <c r="O36" i="9"/>
  <c r="P36" i="9" s="1"/>
  <c r="N36" i="9"/>
  <c r="O35" i="9"/>
  <c r="P35" i="9" s="1"/>
  <c r="N35" i="9"/>
  <c r="O34" i="9"/>
  <c r="N34" i="9"/>
  <c r="O33" i="9"/>
  <c r="P33" i="9" s="1"/>
  <c r="N33" i="9"/>
  <c r="O32" i="9"/>
  <c r="P32" i="9" s="1"/>
  <c r="N32" i="9"/>
  <c r="O31" i="9"/>
  <c r="P31" i="9" s="1"/>
  <c r="N31" i="9"/>
  <c r="O30" i="9"/>
  <c r="P30" i="9" s="1"/>
  <c r="N30" i="9"/>
  <c r="O29" i="9"/>
  <c r="P29" i="9" s="1"/>
  <c r="N29" i="9"/>
  <c r="O28" i="9"/>
  <c r="P28" i="9" s="1"/>
  <c r="N28" i="9"/>
  <c r="O27" i="9"/>
  <c r="P27" i="9" s="1"/>
  <c r="N27" i="9"/>
  <c r="O26" i="9"/>
  <c r="P26" i="9" s="1"/>
  <c r="N26" i="9"/>
  <c r="P18" i="9"/>
  <c r="N18" i="9"/>
  <c r="M18" i="9"/>
  <c r="L18" i="9"/>
  <c r="K18" i="9"/>
  <c r="J18" i="9"/>
  <c r="I18" i="9"/>
  <c r="H18" i="9"/>
  <c r="G18" i="9"/>
  <c r="F18" i="9"/>
  <c r="E18" i="9"/>
  <c r="D18" i="9"/>
  <c r="P17" i="9"/>
  <c r="M17" i="9"/>
  <c r="H17" i="9"/>
  <c r="P16" i="9"/>
  <c r="M16" i="9"/>
  <c r="H16" i="9"/>
  <c r="P15" i="9"/>
  <c r="M15" i="9"/>
  <c r="H15" i="9"/>
  <c r="L14" i="9"/>
  <c r="J14" i="9"/>
  <c r="I14" i="9"/>
  <c r="H14" i="9"/>
  <c r="G14" i="9"/>
  <c r="F14" i="9"/>
  <c r="E14" i="9"/>
  <c r="D14" i="9"/>
  <c r="M13" i="9"/>
  <c r="L13" i="9"/>
  <c r="K13" i="9"/>
  <c r="J13" i="9"/>
  <c r="I13" i="9"/>
  <c r="H13" i="9"/>
  <c r="G13" i="9"/>
  <c r="F13" i="9"/>
  <c r="E13" i="9"/>
  <c r="D13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P10" i="9"/>
  <c r="O10" i="9"/>
  <c r="N10" i="9"/>
  <c r="L10" i="9"/>
  <c r="K10" i="9"/>
  <c r="M10" i="9" s="1"/>
  <c r="J10" i="9"/>
  <c r="I10" i="9"/>
  <c r="H10" i="9"/>
  <c r="G10" i="9"/>
  <c r="F10" i="9"/>
  <c r="E10" i="9"/>
  <c r="D10" i="9"/>
  <c r="H9" i="9"/>
  <c r="N8" i="9"/>
  <c r="L8" i="9"/>
  <c r="J8" i="9"/>
  <c r="I8" i="9"/>
  <c r="G8" i="9"/>
  <c r="E8" i="9"/>
  <c r="D8" i="9"/>
  <c r="P7" i="9"/>
  <c r="O7" i="9"/>
  <c r="N7" i="9"/>
  <c r="M7" i="9"/>
  <c r="L7" i="9"/>
  <c r="K7" i="9"/>
  <c r="J7" i="9"/>
  <c r="I7" i="9"/>
  <c r="H7" i="9"/>
  <c r="G7" i="9"/>
  <c r="F7" i="9"/>
  <c r="E7" i="9"/>
  <c r="D7" i="9"/>
  <c r="P6" i="9"/>
  <c r="O6" i="9"/>
  <c r="N6" i="9"/>
  <c r="M6" i="9"/>
  <c r="L6" i="9"/>
  <c r="K6" i="9"/>
  <c r="J6" i="9"/>
  <c r="I6" i="9"/>
  <c r="H6" i="9"/>
  <c r="G6" i="9"/>
  <c r="F6" i="9"/>
  <c r="E6" i="9"/>
  <c r="D6" i="9"/>
  <c r="P361" i="7"/>
  <c r="P362" i="7" s="1"/>
  <c r="P18" i="7" s="1"/>
  <c r="M361" i="7"/>
  <c r="M362" i="7" s="1"/>
  <c r="M18" i="7" s="1"/>
  <c r="L361" i="7"/>
  <c r="L361" i="5" s="1"/>
  <c r="K361" i="7"/>
  <c r="K361" i="5" s="1"/>
  <c r="J361" i="7"/>
  <c r="J361" i="5" s="1"/>
  <c r="I361" i="7"/>
  <c r="I361" i="5" s="1"/>
  <c r="H361" i="7"/>
  <c r="H362" i="7" s="1"/>
  <c r="H18" i="7" s="1"/>
  <c r="G361" i="7"/>
  <c r="G361" i="5" s="1"/>
  <c r="F361" i="7"/>
  <c r="F361" i="5" s="1"/>
  <c r="E361" i="7"/>
  <c r="E361" i="5" s="1"/>
  <c r="D361" i="7"/>
  <c r="D361" i="5" s="1"/>
  <c r="O360" i="7"/>
  <c r="O360" i="5" s="1"/>
  <c r="N360" i="7"/>
  <c r="N360" i="5" s="1"/>
  <c r="O353" i="7"/>
  <c r="N353" i="7"/>
  <c r="N353" i="5" s="1"/>
  <c r="O352" i="7"/>
  <c r="N352" i="7"/>
  <c r="N352" i="5" s="1"/>
  <c r="O351" i="7"/>
  <c r="N351" i="7"/>
  <c r="N351" i="5" s="1"/>
  <c r="O350" i="7"/>
  <c r="N350" i="7"/>
  <c r="N350" i="5" s="1"/>
  <c r="O349" i="7"/>
  <c r="N349" i="7"/>
  <c r="N349" i="5" s="1"/>
  <c r="O348" i="7"/>
  <c r="N348" i="7"/>
  <c r="N348" i="5" s="1"/>
  <c r="O347" i="7"/>
  <c r="N347" i="5"/>
  <c r="O346" i="7"/>
  <c r="N346" i="7"/>
  <c r="N346" i="5" s="1"/>
  <c r="O345" i="7"/>
  <c r="N345" i="7"/>
  <c r="N345" i="5" s="1"/>
  <c r="O344" i="7"/>
  <c r="N344" i="7"/>
  <c r="N344" i="5" s="1"/>
  <c r="O343" i="7"/>
  <c r="N343" i="7"/>
  <c r="N343" i="5" s="1"/>
  <c r="O342" i="7"/>
  <c r="N342" i="7"/>
  <c r="N342" i="5" s="1"/>
  <c r="O341" i="7"/>
  <c r="N341" i="7"/>
  <c r="O340" i="7"/>
  <c r="N340" i="7"/>
  <c r="N340" i="5" s="1"/>
  <c r="O339" i="7"/>
  <c r="N339" i="7"/>
  <c r="N339" i="5" s="1"/>
  <c r="L332" i="7"/>
  <c r="K332" i="7"/>
  <c r="J332" i="7"/>
  <c r="I332" i="7"/>
  <c r="G332" i="7"/>
  <c r="F332" i="7"/>
  <c r="E332" i="7"/>
  <c r="D332" i="7"/>
  <c r="O331" i="7"/>
  <c r="N331" i="7"/>
  <c r="N331" i="5" s="1"/>
  <c r="O330" i="7"/>
  <c r="N330" i="7"/>
  <c r="N330" i="5" s="1"/>
  <c r="H330" i="7"/>
  <c r="O329" i="7"/>
  <c r="N329" i="7"/>
  <c r="N329" i="5" s="1"/>
  <c r="H329" i="7"/>
  <c r="O328" i="7"/>
  <c r="N328" i="7"/>
  <c r="N328" i="5" s="1"/>
  <c r="H328" i="7"/>
  <c r="O327" i="7"/>
  <c r="N327" i="7"/>
  <c r="N327" i="5" s="1"/>
  <c r="O326" i="7"/>
  <c r="N326" i="7"/>
  <c r="N326" i="5" s="1"/>
  <c r="O325" i="7"/>
  <c r="N325" i="7"/>
  <c r="N325" i="5" s="1"/>
  <c r="O324" i="7"/>
  <c r="N324" i="7"/>
  <c r="N324" i="5" s="1"/>
  <c r="O323" i="7"/>
  <c r="N323" i="7"/>
  <c r="N323" i="5" s="1"/>
  <c r="O322" i="7"/>
  <c r="N322" i="7"/>
  <c r="N322" i="5" s="1"/>
  <c r="O321" i="7"/>
  <c r="N321" i="7"/>
  <c r="N321" i="5" s="1"/>
  <c r="O320" i="7"/>
  <c r="N320" i="7"/>
  <c r="N320" i="5" s="1"/>
  <c r="O319" i="7"/>
  <c r="N319" i="7"/>
  <c r="N319" i="5" s="1"/>
  <c r="O318" i="7"/>
  <c r="N318" i="7"/>
  <c r="O317" i="7"/>
  <c r="N317" i="7"/>
  <c r="N317" i="5" s="1"/>
  <c r="O316" i="7"/>
  <c r="N316" i="7"/>
  <c r="N316" i="5" s="1"/>
  <c r="O315" i="7"/>
  <c r="N315" i="7"/>
  <c r="N315" i="5" s="1"/>
  <c r="M307" i="7"/>
  <c r="L307" i="7"/>
  <c r="K307" i="7"/>
  <c r="J307" i="7"/>
  <c r="I307" i="7"/>
  <c r="G307" i="7"/>
  <c r="F307" i="7"/>
  <c r="E307" i="7"/>
  <c r="D307" i="7"/>
  <c r="O306" i="7"/>
  <c r="N306" i="7"/>
  <c r="N306" i="5" s="1"/>
  <c r="H306" i="7"/>
  <c r="O305" i="7"/>
  <c r="N305" i="7"/>
  <c r="N305" i="5" s="1"/>
  <c r="O304" i="7"/>
  <c r="N304" i="7"/>
  <c r="N304" i="5" s="1"/>
  <c r="H304" i="7"/>
  <c r="O303" i="7"/>
  <c r="N303" i="7"/>
  <c r="N303" i="5" s="1"/>
  <c r="H303" i="7"/>
  <c r="O302" i="7"/>
  <c r="N302" i="7"/>
  <c r="N302" i="5" s="1"/>
  <c r="H302" i="7"/>
  <c r="O301" i="7"/>
  <c r="N301" i="7"/>
  <c r="N301" i="5" s="1"/>
  <c r="O300" i="7"/>
  <c r="N300" i="7"/>
  <c r="N300" i="5" s="1"/>
  <c r="O299" i="7"/>
  <c r="N299" i="7"/>
  <c r="N299" i="5" s="1"/>
  <c r="O298" i="7"/>
  <c r="N298" i="7"/>
  <c r="N298" i="5" s="1"/>
  <c r="O297" i="7"/>
  <c r="N297" i="7"/>
  <c r="N297" i="5" s="1"/>
  <c r="O296" i="7"/>
  <c r="N296" i="7"/>
  <c r="N296" i="5" s="1"/>
  <c r="O295" i="7"/>
  <c r="N295" i="7"/>
  <c r="N295" i="5" s="1"/>
  <c r="O294" i="7"/>
  <c r="N294" i="7"/>
  <c r="N294" i="5" s="1"/>
  <c r="O293" i="7"/>
  <c r="N293" i="7"/>
  <c r="O292" i="7"/>
  <c r="N292" i="7"/>
  <c r="N292" i="5" s="1"/>
  <c r="O291" i="7"/>
  <c r="N291" i="7"/>
  <c r="N291" i="5" s="1"/>
  <c r="O290" i="7"/>
  <c r="N290" i="7"/>
  <c r="N290" i="5" s="1"/>
  <c r="O289" i="7"/>
  <c r="N289" i="7"/>
  <c r="O288" i="7"/>
  <c r="N288" i="7"/>
  <c r="N288" i="5" s="1"/>
  <c r="O287" i="7"/>
  <c r="N287" i="7"/>
  <c r="N287" i="5" s="1"/>
  <c r="O286" i="7"/>
  <c r="N286" i="7"/>
  <c r="N286" i="5" s="1"/>
  <c r="O279" i="7"/>
  <c r="N279" i="7"/>
  <c r="O278" i="7"/>
  <c r="N278" i="7"/>
  <c r="N278" i="5" s="1"/>
  <c r="O277" i="7"/>
  <c r="N277" i="7"/>
  <c r="O276" i="7"/>
  <c r="N276" i="7"/>
  <c r="N276" i="5" s="1"/>
  <c r="O275" i="7"/>
  <c r="N275" i="7"/>
  <c r="O274" i="7"/>
  <c r="N274" i="7"/>
  <c r="N274" i="5" s="1"/>
  <c r="O273" i="7"/>
  <c r="N273" i="7"/>
  <c r="O272" i="7"/>
  <c r="N272" i="7"/>
  <c r="O271" i="7"/>
  <c r="N271" i="7"/>
  <c r="O270" i="7"/>
  <c r="N270" i="7"/>
  <c r="N270" i="5" s="1"/>
  <c r="O269" i="7"/>
  <c r="N269" i="7"/>
  <c r="O268" i="7"/>
  <c r="N268" i="7"/>
  <c r="N268" i="5" s="1"/>
  <c r="O267" i="7"/>
  <c r="N267" i="7"/>
  <c r="O266" i="7"/>
  <c r="N266" i="7"/>
  <c r="N266" i="5" s="1"/>
  <c r="O265" i="7"/>
  <c r="N265" i="7"/>
  <c r="N265" i="5" s="1"/>
  <c r="O264" i="7"/>
  <c r="N264" i="7"/>
  <c r="O263" i="7"/>
  <c r="N263" i="7"/>
  <c r="N263" i="5" s="1"/>
  <c r="O262" i="7"/>
  <c r="N262" i="7"/>
  <c r="N262" i="5" s="1"/>
  <c r="M255" i="7"/>
  <c r="H255" i="7"/>
  <c r="L254" i="7"/>
  <c r="K254" i="7"/>
  <c r="J254" i="7"/>
  <c r="I254" i="7"/>
  <c r="G254" i="7"/>
  <c r="F254" i="7"/>
  <c r="E254" i="7"/>
  <c r="D254" i="7"/>
  <c r="O253" i="7"/>
  <c r="N253" i="7"/>
  <c r="N253" i="5" s="1"/>
  <c r="O252" i="7"/>
  <c r="N252" i="7"/>
  <c r="N252" i="5" s="1"/>
  <c r="O251" i="7"/>
  <c r="N251" i="7"/>
  <c r="N251" i="5" s="1"/>
  <c r="O250" i="7"/>
  <c r="N250" i="7"/>
  <c r="N250" i="5" s="1"/>
  <c r="O249" i="7"/>
  <c r="N249" i="7"/>
  <c r="L241" i="7"/>
  <c r="K241" i="7"/>
  <c r="J241" i="7"/>
  <c r="I241" i="7"/>
  <c r="H241" i="7"/>
  <c r="H242" i="7" s="1"/>
  <c r="H13" i="7" s="1"/>
  <c r="G241" i="7"/>
  <c r="G242" i="7" s="1"/>
  <c r="G13" i="7" s="1"/>
  <c r="F241" i="7"/>
  <c r="F242" i="7" s="1"/>
  <c r="F13" i="7" s="1"/>
  <c r="E241" i="7"/>
  <c r="E242" i="7" s="1"/>
  <c r="E13" i="7" s="1"/>
  <c r="D241" i="7"/>
  <c r="D242" i="7" s="1"/>
  <c r="N230" i="5"/>
  <c r="N229" i="5"/>
  <c r="N228" i="5"/>
  <c r="N227" i="5"/>
  <c r="N226" i="5"/>
  <c r="N225" i="5"/>
  <c r="N224" i="5"/>
  <c r="N223" i="5"/>
  <c r="N222" i="5"/>
  <c r="N221" i="5"/>
  <c r="N220" i="5"/>
  <c r="N219" i="5"/>
  <c r="N218" i="5"/>
  <c r="N217" i="5"/>
  <c r="N216" i="5"/>
  <c r="N215" i="5"/>
  <c r="N214" i="5"/>
  <c r="N213" i="5"/>
  <c r="N212" i="5"/>
  <c r="N211" i="5"/>
  <c r="N210" i="5"/>
  <c r="N209" i="5"/>
  <c r="M87" i="7"/>
  <c r="L87" i="7"/>
  <c r="L87" i="5" s="1"/>
  <c r="K87" i="7"/>
  <c r="K87" i="5" s="1"/>
  <c r="J87" i="7"/>
  <c r="J87" i="5" s="1"/>
  <c r="I87" i="7"/>
  <c r="I87" i="5" s="1"/>
  <c r="G87" i="7"/>
  <c r="G87" i="5" s="1"/>
  <c r="F87" i="7"/>
  <c r="E87" i="7"/>
  <c r="E87" i="5" s="1"/>
  <c r="D87" i="7"/>
  <c r="M86" i="7"/>
  <c r="M88" i="7" s="1"/>
  <c r="M8" i="7" s="1"/>
  <c r="L86" i="7"/>
  <c r="K86" i="7"/>
  <c r="J86" i="7"/>
  <c r="I86" i="7"/>
  <c r="G86" i="7"/>
  <c r="F86" i="7"/>
  <c r="E86" i="7"/>
  <c r="D86" i="7"/>
  <c r="O85" i="7"/>
  <c r="N85" i="7"/>
  <c r="H85" i="7"/>
  <c r="O84" i="7"/>
  <c r="P84" i="7" s="1"/>
  <c r="N84" i="7"/>
  <c r="H84" i="7"/>
  <c r="G83" i="7"/>
  <c r="G83" i="5" s="1"/>
  <c r="F83" i="7"/>
  <c r="E83" i="7"/>
  <c r="E83" i="5" s="1"/>
  <c r="D83" i="7"/>
  <c r="O82" i="7"/>
  <c r="N82" i="7"/>
  <c r="H82" i="7"/>
  <c r="O81" i="7"/>
  <c r="P81" i="7" s="1"/>
  <c r="N81" i="7"/>
  <c r="H81" i="7"/>
  <c r="O74" i="7"/>
  <c r="N74" i="7"/>
  <c r="O73" i="7"/>
  <c r="N73" i="7"/>
  <c r="P73" i="7" s="1"/>
  <c r="O72" i="7"/>
  <c r="N72" i="7"/>
  <c r="O71" i="7"/>
  <c r="N71" i="7"/>
  <c r="P71" i="7" s="1"/>
  <c r="O70" i="7"/>
  <c r="N70" i="7"/>
  <c r="O69" i="7"/>
  <c r="N69" i="7"/>
  <c r="P69" i="7" s="1"/>
  <c r="O68" i="7"/>
  <c r="N68" i="7"/>
  <c r="O67" i="7"/>
  <c r="N67" i="7"/>
  <c r="P67" i="7" s="1"/>
  <c r="O66" i="7"/>
  <c r="N66" i="7"/>
  <c r="O65" i="7"/>
  <c r="N65" i="7"/>
  <c r="P65" i="7" s="1"/>
  <c r="P64" i="7"/>
  <c r="O64" i="7"/>
  <c r="N64" i="7"/>
  <c r="O63" i="7"/>
  <c r="N63" i="7"/>
  <c r="O62" i="7"/>
  <c r="P62" i="7" s="1"/>
  <c r="N62" i="7"/>
  <c r="O61" i="7"/>
  <c r="N61" i="7"/>
  <c r="O60" i="7"/>
  <c r="P60" i="7" s="1"/>
  <c r="N60" i="7"/>
  <c r="O59" i="7"/>
  <c r="N59" i="7"/>
  <c r="O58" i="7"/>
  <c r="P58" i="7" s="1"/>
  <c r="N58" i="7"/>
  <c r="O17" i="7"/>
  <c r="N17" i="7"/>
  <c r="M17" i="7"/>
  <c r="L17" i="7"/>
  <c r="K17" i="7"/>
  <c r="J17" i="7"/>
  <c r="I17" i="7"/>
  <c r="H17" i="7"/>
  <c r="G17" i="7"/>
  <c r="F17" i="7"/>
  <c r="E17" i="7"/>
  <c r="D17" i="7"/>
  <c r="L16" i="7"/>
  <c r="K16" i="7"/>
  <c r="J16" i="7"/>
  <c r="I16" i="7"/>
  <c r="G16" i="7"/>
  <c r="F16" i="7"/>
  <c r="E16" i="7"/>
  <c r="D16" i="7"/>
  <c r="M15" i="7"/>
  <c r="L15" i="7"/>
  <c r="K15" i="7"/>
  <c r="J15" i="7"/>
  <c r="I15" i="7"/>
  <c r="G15" i="7"/>
  <c r="F15" i="7"/>
  <c r="E15" i="7"/>
  <c r="D15" i="7"/>
  <c r="M14" i="7"/>
  <c r="H14" i="7"/>
  <c r="O12" i="7"/>
  <c r="N12" i="7"/>
  <c r="M12" i="7"/>
  <c r="L12" i="7"/>
  <c r="K12" i="7"/>
  <c r="J12" i="7"/>
  <c r="I12" i="7"/>
  <c r="H12" i="7"/>
  <c r="G12" i="7"/>
  <c r="F12" i="7"/>
  <c r="E12" i="7"/>
  <c r="D12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O9" i="7"/>
  <c r="N9" i="7"/>
  <c r="M9" i="7"/>
  <c r="L9" i="7"/>
  <c r="K9" i="7"/>
  <c r="J9" i="7"/>
  <c r="I9" i="7"/>
  <c r="H9" i="7"/>
  <c r="G9" i="7"/>
  <c r="F9" i="7"/>
  <c r="E9" i="7"/>
  <c r="D9" i="7"/>
  <c r="O7" i="7"/>
  <c r="N7" i="7"/>
  <c r="M7" i="7"/>
  <c r="L7" i="7"/>
  <c r="K7" i="7"/>
  <c r="J7" i="7"/>
  <c r="I7" i="7"/>
  <c r="H7" i="7"/>
  <c r="G7" i="7"/>
  <c r="F7" i="7"/>
  <c r="E7" i="7"/>
  <c r="D7" i="7"/>
  <c r="P6" i="7"/>
  <c r="O6" i="7"/>
  <c r="N6" i="7"/>
  <c r="M6" i="7"/>
  <c r="L6" i="7"/>
  <c r="K6" i="7"/>
  <c r="J6" i="7"/>
  <c r="I6" i="7"/>
  <c r="H6" i="7"/>
  <c r="G6" i="7"/>
  <c r="F6" i="7"/>
  <c r="E6" i="7"/>
  <c r="D6" i="7"/>
  <c r="P361" i="5"/>
  <c r="M361" i="5"/>
  <c r="H361" i="5"/>
  <c r="P360" i="5"/>
  <c r="M360" i="5"/>
  <c r="H360" i="5"/>
  <c r="M326" i="5"/>
  <c r="M331" i="5" s="1"/>
  <c r="H321" i="5"/>
  <c r="P272" i="5"/>
  <c r="M272" i="5"/>
  <c r="H272" i="5"/>
  <c r="P271" i="5"/>
  <c r="M271" i="5"/>
  <c r="H271" i="5"/>
  <c r="M270" i="5"/>
  <c r="H270" i="5"/>
  <c r="P269" i="5"/>
  <c r="M269" i="5"/>
  <c r="H269" i="5"/>
  <c r="M268" i="5"/>
  <c r="M267" i="5"/>
  <c r="M266" i="5"/>
  <c r="M265" i="5"/>
  <c r="G240" i="5"/>
  <c r="F240" i="5"/>
  <c r="E240" i="5"/>
  <c r="D240" i="5"/>
  <c r="G239" i="5"/>
  <c r="F239" i="5"/>
  <c r="E239" i="5"/>
  <c r="D239" i="5"/>
  <c r="G238" i="5"/>
  <c r="F238" i="5"/>
  <c r="E238" i="5"/>
  <c r="D238" i="5"/>
  <c r="G237" i="5"/>
  <c r="G241" i="5" s="1"/>
  <c r="G242" i="5" s="1"/>
  <c r="F237" i="5"/>
  <c r="F241" i="5" s="1"/>
  <c r="E237" i="5"/>
  <c r="E241" i="5" s="1"/>
  <c r="E242" i="5" s="1"/>
  <c r="D237" i="5"/>
  <c r="D241" i="5" s="1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P193" i="5"/>
  <c r="P191" i="5"/>
  <c r="P185" i="5"/>
  <c r="P183" i="5"/>
  <c r="P198" i="5"/>
  <c r="N81" i="5"/>
  <c r="F7" i="5"/>
  <c r="E7" i="5"/>
  <c r="D7" i="5"/>
  <c r="M7" i="5"/>
  <c r="L7" i="5"/>
  <c r="K7" i="5"/>
  <c r="J7" i="5"/>
  <c r="I7" i="5"/>
  <c r="N6" i="5"/>
  <c r="O26" i="5"/>
  <c r="N26" i="5"/>
  <c r="H13" i="5"/>
  <c r="G13" i="5"/>
  <c r="E13" i="5"/>
  <c r="N12" i="5"/>
  <c r="M12" i="5"/>
  <c r="L12" i="5"/>
  <c r="K12" i="5"/>
  <c r="J12" i="5"/>
  <c r="I12" i="5"/>
  <c r="H12" i="5"/>
  <c r="G12" i="5"/>
  <c r="F12" i="5"/>
  <c r="D12" i="5"/>
  <c r="N11" i="5"/>
  <c r="K11" i="5"/>
  <c r="J11" i="5"/>
  <c r="I11" i="5"/>
  <c r="E11" i="5"/>
  <c r="D11" i="5"/>
  <c r="L10" i="5"/>
  <c r="K10" i="5"/>
  <c r="J10" i="5"/>
  <c r="I10" i="5"/>
  <c r="G10" i="5"/>
  <c r="F10" i="5"/>
  <c r="E10" i="5"/>
  <c r="D10" i="5"/>
  <c r="M8" i="5"/>
  <c r="L6" i="5"/>
  <c r="K6" i="5"/>
  <c r="J6" i="5"/>
  <c r="I6" i="5"/>
  <c r="G6" i="5"/>
  <c r="F6" i="5"/>
  <c r="E6" i="5"/>
  <c r="D6" i="5"/>
  <c r="O363" i="3"/>
  <c r="O18" i="3" s="1"/>
  <c r="D16" i="4" s="1"/>
  <c r="N363" i="3"/>
  <c r="O362" i="3"/>
  <c r="N362" i="3"/>
  <c r="O361" i="3"/>
  <c r="N361" i="3"/>
  <c r="O354" i="3"/>
  <c r="N354" i="3"/>
  <c r="O353" i="3"/>
  <c r="N353" i="3"/>
  <c r="O352" i="3"/>
  <c r="N352" i="3"/>
  <c r="O351" i="3"/>
  <c r="N351" i="3"/>
  <c r="O350" i="3"/>
  <c r="N350" i="3"/>
  <c r="O349" i="3"/>
  <c r="P349" i="3" s="1"/>
  <c r="N349" i="3"/>
  <c r="O348" i="3"/>
  <c r="N348" i="3"/>
  <c r="O347" i="3"/>
  <c r="N347" i="3"/>
  <c r="O346" i="3"/>
  <c r="N346" i="3"/>
  <c r="P346" i="3" s="1"/>
  <c r="O345" i="3"/>
  <c r="N345" i="3"/>
  <c r="O344" i="3"/>
  <c r="N344" i="3"/>
  <c r="O343" i="3"/>
  <c r="N343" i="3"/>
  <c r="O342" i="3"/>
  <c r="N342" i="3"/>
  <c r="O341" i="3"/>
  <c r="N341" i="3"/>
  <c r="O340" i="3"/>
  <c r="N340" i="3"/>
  <c r="O333" i="3"/>
  <c r="N333" i="3"/>
  <c r="O332" i="3"/>
  <c r="N332" i="3"/>
  <c r="O331" i="3"/>
  <c r="N331" i="3"/>
  <c r="P331" i="3" s="1"/>
  <c r="O330" i="3"/>
  <c r="P330" i="3" s="1"/>
  <c r="N330" i="3"/>
  <c r="O329" i="3"/>
  <c r="N329" i="3"/>
  <c r="O328" i="3"/>
  <c r="N328" i="3"/>
  <c r="O327" i="3"/>
  <c r="N327" i="3"/>
  <c r="O326" i="3"/>
  <c r="P326" i="3" s="1"/>
  <c r="N326" i="3"/>
  <c r="O325" i="3"/>
  <c r="N325" i="3"/>
  <c r="P325" i="3" s="1"/>
  <c r="O324" i="3"/>
  <c r="N324" i="3"/>
  <c r="O323" i="3"/>
  <c r="N323" i="3"/>
  <c r="O322" i="3"/>
  <c r="N322" i="3"/>
  <c r="O321" i="3"/>
  <c r="N321" i="3"/>
  <c r="O320" i="3"/>
  <c r="N320" i="3"/>
  <c r="O319" i="3"/>
  <c r="N319" i="3"/>
  <c r="O318" i="3"/>
  <c r="N318" i="3"/>
  <c r="O317" i="3"/>
  <c r="N317" i="3"/>
  <c r="P317" i="3" s="1"/>
  <c r="O316" i="3"/>
  <c r="N316" i="3"/>
  <c r="L308" i="3"/>
  <c r="K308" i="3"/>
  <c r="M308" i="3" s="1"/>
  <c r="M15" i="3" s="1"/>
  <c r="J308" i="3"/>
  <c r="I308" i="3"/>
  <c r="H308" i="3"/>
  <c r="G308" i="3"/>
  <c r="G15" i="3" s="1"/>
  <c r="F308" i="3"/>
  <c r="O308" i="3" s="1"/>
  <c r="O15" i="3" s="1"/>
  <c r="E308" i="3"/>
  <c r="E15" i="3" s="1"/>
  <c r="D308" i="3"/>
  <c r="N308" i="3" s="1"/>
  <c r="N15" i="3" s="1"/>
  <c r="C13" i="4" s="1"/>
  <c r="L307" i="3"/>
  <c r="K307" i="3"/>
  <c r="J307" i="3"/>
  <c r="I307" i="3"/>
  <c r="H307" i="3"/>
  <c r="G307" i="3"/>
  <c r="F307" i="3"/>
  <c r="O307" i="3" s="1"/>
  <c r="E307" i="3"/>
  <c r="D307" i="3"/>
  <c r="L306" i="3"/>
  <c r="K306" i="3"/>
  <c r="J306" i="3"/>
  <c r="I306" i="3"/>
  <c r="H306" i="3"/>
  <c r="G306" i="3"/>
  <c r="F306" i="3"/>
  <c r="O306" i="3" s="1"/>
  <c r="E306" i="3"/>
  <c r="N306" i="3" s="1"/>
  <c r="D306" i="3"/>
  <c r="L305" i="3"/>
  <c r="K305" i="3"/>
  <c r="J305" i="3"/>
  <c r="I305" i="3"/>
  <c r="H305" i="3"/>
  <c r="G305" i="3"/>
  <c r="F305" i="3"/>
  <c r="E305" i="3"/>
  <c r="D305" i="3"/>
  <c r="N305" i="3" s="1"/>
  <c r="L304" i="3"/>
  <c r="K304" i="3"/>
  <c r="J304" i="3"/>
  <c r="I304" i="3"/>
  <c r="H304" i="3"/>
  <c r="G304" i="3"/>
  <c r="F304" i="3"/>
  <c r="O304" i="3" s="1"/>
  <c r="E304" i="3"/>
  <c r="D304" i="3"/>
  <c r="N304" i="3" s="1"/>
  <c r="L303" i="3"/>
  <c r="K303" i="3"/>
  <c r="J303" i="3"/>
  <c r="I303" i="3"/>
  <c r="H303" i="3"/>
  <c r="G303" i="3"/>
  <c r="F303" i="3"/>
  <c r="O303" i="3" s="1"/>
  <c r="E303" i="3"/>
  <c r="D303" i="3"/>
  <c r="N303" i="3" s="1"/>
  <c r="O302" i="3"/>
  <c r="N302" i="3"/>
  <c r="O301" i="3"/>
  <c r="N301" i="3"/>
  <c r="O300" i="3"/>
  <c r="N300" i="3"/>
  <c r="O299" i="3"/>
  <c r="N299" i="3"/>
  <c r="P299" i="3" s="1"/>
  <c r="O298" i="3"/>
  <c r="N298" i="3"/>
  <c r="O297" i="3"/>
  <c r="N297" i="3"/>
  <c r="O296" i="3"/>
  <c r="N296" i="3"/>
  <c r="O295" i="3"/>
  <c r="N295" i="3"/>
  <c r="P295" i="3" s="1"/>
  <c r="O294" i="3"/>
  <c r="N294" i="3"/>
  <c r="O293" i="3"/>
  <c r="N293" i="3"/>
  <c r="O292" i="3"/>
  <c r="N292" i="3"/>
  <c r="O291" i="3"/>
  <c r="N291" i="3"/>
  <c r="O290" i="3"/>
  <c r="N290" i="3"/>
  <c r="O289" i="3"/>
  <c r="N289" i="3"/>
  <c r="O288" i="3"/>
  <c r="N288" i="3"/>
  <c r="O287" i="3"/>
  <c r="N287" i="3"/>
  <c r="O286" i="3"/>
  <c r="N286" i="3"/>
  <c r="O279" i="3"/>
  <c r="N279" i="3"/>
  <c r="O278" i="3"/>
  <c r="N278" i="3"/>
  <c r="P278" i="3" s="1"/>
  <c r="O277" i="3"/>
  <c r="P277" i="3" s="1"/>
  <c r="N277" i="3"/>
  <c r="O276" i="3"/>
  <c r="N276" i="3"/>
  <c r="P276" i="3" s="1"/>
  <c r="O275" i="3"/>
  <c r="N275" i="3"/>
  <c r="O274" i="3"/>
  <c r="N274" i="3"/>
  <c r="O273" i="3"/>
  <c r="N273" i="3"/>
  <c r="O272" i="3"/>
  <c r="N272" i="3"/>
  <c r="O271" i="3"/>
  <c r="N271" i="3"/>
  <c r="O270" i="3"/>
  <c r="N270" i="3"/>
  <c r="O269" i="3"/>
  <c r="N269" i="3"/>
  <c r="O268" i="3"/>
  <c r="N268" i="3"/>
  <c r="O267" i="3"/>
  <c r="N267" i="3"/>
  <c r="O266" i="3"/>
  <c r="N266" i="3"/>
  <c r="O265" i="3"/>
  <c r="N265" i="3"/>
  <c r="O264" i="3"/>
  <c r="N264" i="3"/>
  <c r="O263" i="3"/>
  <c r="N263" i="3"/>
  <c r="O262" i="3"/>
  <c r="N262" i="3"/>
  <c r="O255" i="3"/>
  <c r="P255" i="3" s="1"/>
  <c r="P14" i="3" s="1"/>
  <c r="N255" i="3"/>
  <c r="O254" i="3"/>
  <c r="N254" i="3"/>
  <c r="P254" i="3" s="1"/>
  <c r="O253" i="3"/>
  <c r="P253" i="3" s="1"/>
  <c r="N253" i="3"/>
  <c r="O252" i="3"/>
  <c r="N252" i="3"/>
  <c r="P252" i="3" s="1"/>
  <c r="O251" i="3"/>
  <c r="P251" i="3" s="1"/>
  <c r="N251" i="3"/>
  <c r="O250" i="3"/>
  <c r="N250" i="3"/>
  <c r="P250" i="3" s="1"/>
  <c r="O249" i="3"/>
  <c r="N249" i="3"/>
  <c r="H241" i="3"/>
  <c r="H242" i="3" s="1"/>
  <c r="H13" i="3" s="1"/>
  <c r="G241" i="3"/>
  <c r="G242" i="3" s="1"/>
  <c r="G13" i="3" s="1"/>
  <c r="F241" i="3"/>
  <c r="F242" i="3" s="1"/>
  <c r="E241" i="3"/>
  <c r="E242" i="3" s="1"/>
  <c r="E13" i="3" s="1"/>
  <c r="D241" i="3"/>
  <c r="N241" i="3" s="1"/>
  <c r="O240" i="3"/>
  <c r="P240" i="3" s="1"/>
  <c r="N240" i="3"/>
  <c r="O239" i="3"/>
  <c r="N239" i="3"/>
  <c r="P239" i="3" s="1"/>
  <c r="O238" i="3"/>
  <c r="P238" i="3" s="1"/>
  <c r="N238" i="3"/>
  <c r="O237" i="3"/>
  <c r="N237" i="3"/>
  <c r="P237" i="3" s="1"/>
  <c r="O230" i="3"/>
  <c r="P230" i="3" s="1"/>
  <c r="P12" i="3" s="1"/>
  <c r="N230" i="3"/>
  <c r="O229" i="3"/>
  <c r="N229" i="3"/>
  <c r="O228" i="3"/>
  <c r="N228" i="3"/>
  <c r="O227" i="3"/>
  <c r="N227" i="3"/>
  <c r="P227" i="3" s="1"/>
  <c r="O226" i="3"/>
  <c r="P226" i="3" s="1"/>
  <c r="N226" i="3"/>
  <c r="O225" i="3"/>
  <c r="N225" i="3"/>
  <c r="P225" i="3" s="1"/>
  <c r="O224" i="3"/>
  <c r="P224" i="3" s="1"/>
  <c r="N224" i="3"/>
  <c r="O223" i="3"/>
  <c r="N223" i="3"/>
  <c r="P223" i="3" s="1"/>
  <c r="O222" i="3"/>
  <c r="P222" i="3" s="1"/>
  <c r="N222" i="3"/>
  <c r="O221" i="3"/>
  <c r="N221" i="3"/>
  <c r="P221" i="3" s="1"/>
  <c r="O220" i="3"/>
  <c r="N220" i="3"/>
  <c r="O219" i="3"/>
  <c r="N219" i="3"/>
  <c r="O218" i="3"/>
  <c r="P218" i="3" s="1"/>
  <c r="N218" i="3"/>
  <c r="O217" i="3"/>
  <c r="N217" i="3"/>
  <c r="O216" i="3"/>
  <c r="N216" i="3"/>
  <c r="O215" i="3"/>
  <c r="N215" i="3"/>
  <c r="O214" i="3"/>
  <c r="N214" i="3"/>
  <c r="O213" i="3"/>
  <c r="N213" i="3"/>
  <c r="O212" i="3"/>
  <c r="N212" i="3"/>
  <c r="O211" i="3"/>
  <c r="N211" i="3"/>
  <c r="P211" i="3" s="1"/>
  <c r="O210" i="3"/>
  <c r="P210" i="3" s="1"/>
  <c r="N210" i="3"/>
  <c r="O209" i="3"/>
  <c r="N209" i="3"/>
  <c r="P209" i="3" s="1"/>
  <c r="O202" i="3"/>
  <c r="N202" i="3"/>
  <c r="O201" i="3"/>
  <c r="N201" i="3"/>
  <c r="O200" i="3"/>
  <c r="N200" i="3"/>
  <c r="O199" i="3"/>
  <c r="N199" i="3"/>
  <c r="P199" i="3" s="1"/>
  <c r="O198" i="3"/>
  <c r="P198" i="3" s="1"/>
  <c r="N198" i="3"/>
  <c r="O197" i="3"/>
  <c r="N197" i="3"/>
  <c r="P197" i="3" s="1"/>
  <c r="O196" i="3"/>
  <c r="N196" i="3"/>
  <c r="O195" i="3"/>
  <c r="N195" i="3"/>
  <c r="O194" i="3"/>
  <c r="N194" i="3"/>
  <c r="O193" i="3"/>
  <c r="N193" i="3"/>
  <c r="O192" i="3"/>
  <c r="N192" i="3"/>
  <c r="O191" i="3"/>
  <c r="N191" i="3"/>
  <c r="O190" i="3"/>
  <c r="P190" i="3" s="1"/>
  <c r="N190" i="3"/>
  <c r="O189" i="3"/>
  <c r="N189" i="3"/>
  <c r="O188" i="3"/>
  <c r="N188" i="3"/>
  <c r="P188" i="3" s="1"/>
  <c r="O187" i="3"/>
  <c r="N187" i="3"/>
  <c r="O186" i="3"/>
  <c r="N186" i="3"/>
  <c r="P186" i="3" s="1"/>
  <c r="O185" i="3"/>
  <c r="P185" i="3" s="1"/>
  <c r="N185" i="3"/>
  <c r="O184" i="3"/>
  <c r="N184" i="3"/>
  <c r="P184" i="3" s="1"/>
  <c r="O183" i="3"/>
  <c r="P183" i="3" s="1"/>
  <c r="N183" i="3"/>
  <c r="O182" i="3"/>
  <c r="N182" i="3"/>
  <c r="P182" i="3" s="1"/>
  <c r="O181" i="3"/>
  <c r="N181" i="3"/>
  <c r="O180" i="3"/>
  <c r="N180" i="3"/>
  <c r="O179" i="3"/>
  <c r="N179" i="3"/>
  <c r="O178" i="3"/>
  <c r="N178" i="3"/>
  <c r="O177" i="3"/>
  <c r="P177" i="3" s="1"/>
  <c r="N177" i="3"/>
  <c r="O170" i="3"/>
  <c r="N170" i="3"/>
  <c r="N10" i="3" s="1"/>
  <c r="C8" i="4" s="1"/>
  <c r="O169" i="3"/>
  <c r="P169" i="3" s="1"/>
  <c r="N169" i="3"/>
  <c r="O168" i="3"/>
  <c r="N168" i="3"/>
  <c r="P168" i="3" s="1"/>
  <c r="O167" i="3"/>
  <c r="P167" i="3" s="1"/>
  <c r="N167" i="3"/>
  <c r="O166" i="3"/>
  <c r="N166" i="3"/>
  <c r="O165" i="3"/>
  <c r="N165" i="3"/>
  <c r="O164" i="3"/>
  <c r="N164" i="3"/>
  <c r="O163" i="3"/>
  <c r="P163" i="3" s="1"/>
  <c r="N163" i="3"/>
  <c r="O162" i="3"/>
  <c r="N162" i="3"/>
  <c r="P162" i="3" s="1"/>
  <c r="O161" i="3"/>
  <c r="P161" i="3" s="1"/>
  <c r="N161" i="3"/>
  <c r="O160" i="3"/>
  <c r="N160" i="3"/>
  <c r="P160" i="3" s="1"/>
  <c r="O159" i="3"/>
  <c r="P159" i="3" s="1"/>
  <c r="N159" i="3"/>
  <c r="O158" i="3"/>
  <c r="N158" i="3"/>
  <c r="P158" i="3" s="1"/>
  <c r="O157" i="3"/>
  <c r="P157" i="3" s="1"/>
  <c r="N157" i="3"/>
  <c r="O156" i="3"/>
  <c r="N156" i="3"/>
  <c r="P156" i="3" s="1"/>
  <c r="O155" i="3"/>
  <c r="P155" i="3" s="1"/>
  <c r="N155" i="3"/>
  <c r="O154" i="3"/>
  <c r="N154" i="3"/>
  <c r="P154" i="3" s="1"/>
  <c r="O153" i="3"/>
  <c r="P153" i="3" s="1"/>
  <c r="N153" i="3"/>
  <c r="G146" i="3"/>
  <c r="F146" i="3"/>
  <c r="E146" i="3"/>
  <c r="D146" i="3"/>
  <c r="D9" i="3" s="1"/>
  <c r="O145" i="3"/>
  <c r="N145" i="3"/>
  <c r="O144" i="3"/>
  <c r="N144" i="3"/>
  <c r="O143" i="3"/>
  <c r="N143" i="3"/>
  <c r="O142" i="3"/>
  <c r="N142" i="3"/>
  <c r="O141" i="3"/>
  <c r="N141" i="3"/>
  <c r="O140" i="3"/>
  <c r="N140" i="3"/>
  <c r="O139" i="3"/>
  <c r="N139" i="3"/>
  <c r="O138" i="3"/>
  <c r="N138" i="3"/>
  <c r="O137" i="3"/>
  <c r="N137" i="3"/>
  <c r="O136" i="3"/>
  <c r="N136" i="3"/>
  <c r="O135" i="3"/>
  <c r="N135" i="3"/>
  <c r="O134" i="3"/>
  <c r="N134" i="3"/>
  <c r="O133" i="3"/>
  <c r="N133" i="3"/>
  <c r="O132" i="3"/>
  <c r="N132" i="3"/>
  <c r="O131" i="3"/>
  <c r="N131" i="3"/>
  <c r="O130" i="3"/>
  <c r="N130" i="3"/>
  <c r="O129" i="3"/>
  <c r="N129" i="3"/>
  <c r="O128" i="3"/>
  <c r="N128" i="3"/>
  <c r="O127" i="3"/>
  <c r="N127" i="3"/>
  <c r="O126" i="3"/>
  <c r="P126" i="3" s="1"/>
  <c r="N126" i="3"/>
  <c r="O125" i="3"/>
  <c r="N125" i="3"/>
  <c r="P125" i="3" s="1"/>
  <c r="O124" i="3"/>
  <c r="N124" i="3"/>
  <c r="O123" i="3"/>
  <c r="N123" i="3"/>
  <c r="O122" i="3"/>
  <c r="P122" i="3" s="1"/>
  <c r="N122" i="3"/>
  <c r="O121" i="3"/>
  <c r="N121" i="3"/>
  <c r="P121" i="3" s="1"/>
  <c r="O114" i="3"/>
  <c r="P114" i="3" s="1"/>
  <c r="N114" i="3"/>
  <c r="O113" i="3"/>
  <c r="N113" i="3"/>
  <c r="O112" i="3"/>
  <c r="N112" i="3"/>
  <c r="O111" i="3"/>
  <c r="P111" i="3" s="1"/>
  <c r="N111" i="3"/>
  <c r="O110" i="3"/>
  <c r="N110" i="3"/>
  <c r="P110" i="3" s="1"/>
  <c r="O109" i="3"/>
  <c r="P109" i="3" s="1"/>
  <c r="N109" i="3"/>
  <c r="O108" i="3"/>
  <c r="N108" i="3"/>
  <c r="O107" i="3"/>
  <c r="N107" i="3"/>
  <c r="O106" i="3"/>
  <c r="P106" i="3" s="1"/>
  <c r="N106" i="3"/>
  <c r="O105" i="3"/>
  <c r="N105" i="3"/>
  <c r="O104" i="3"/>
  <c r="N104" i="3"/>
  <c r="O103" i="3"/>
  <c r="N103" i="3"/>
  <c r="O102" i="3"/>
  <c r="N102" i="3"/>
  <c r="O101" i="3"/>
  <c r="P101" i="3" s="1"/>
  <c r="N101" i="3"/>
  <c r="O100" i="3"/>
  <c r="N100" i="3"/>
  <c r="P100" i="3" s="1"/>
  <c r="O99" i="3"/>
  <c r="P99" i="3" s="1"/>
  <c r="N99" i="3"/>
  <c r="O98" i="3"/>
  <c r="N98" i="3"/>
  <c r="P98" i="3" s="1"/>
  <c r="O97" i="3"/>
  <c r="P97" i="3" s="1"/>
  <c r="N97" i="3"/>
  <c r="O96" i="3"/>
  <c r="N96" i="3"/>
  <c r="P96" i="3" s="1"/>
  <c r="O95" i="3"/>
  <c r="P95" i="3" s="1"/>
  <c r="N95" i="3"/>
  <c r="P87" i="3"/>
  <c r="P88" i="3" s="1"/>
  <c r="M87" i="3"/>
  <c r="M88" i="3" s="1"/>
  <c r="J87" i="3"/>
  <c r="I87" i="3"/>
  <c r="H87" i="3"/>
  <c r="H88" i="3" s="1"/>
  <c r="E87" i="3"/>
  <c r="D87" i="3"/>
  <c r="J86" i="3"/>
  <c r="J88" i="3" s="1"/>
  <c r="J8" i="3" s="1"/>
  <c r="I86" i="3"/>
  <c r="I88" i="3" s="1"/>
  <c r="I8" i="3" s="1"/>
  <c r="E86" i="3"/>
  <c r="E88" i="3" s="1"/>
  <c r="E8" i="3" s="1"/>
  <c r="D86" i="3"/>
  <c r="D88" i="3" s="1"/>
  <c r="D8" i="3" s="1"/>
  <c r="O85" i="3"/>
  <c r="N85" i="3"/>
  <c r="L85" i="3"/>
  <c r="K85" i="3" s="1"/>
  <c r="G85" i="3"/>
  <c r="N84" i="3"/>
  <c r="L84" i="3"/>
  <c r="K84" i="3"/>
  <c r="G84" i="3"/>
  <c r="F84" i="3"/>
  <c r="O84" i="3" s="1"/>
  <c r="J83" i="3"/>
  <c r="I83" i="3"/>
  <c r="E83" i="3"/>
  <c r="D83" i="3"/>
  <c r="N82" i="3"/>
  <c r="N87" i="3" s="1"/>
  <c r="L82" i="3"/>
  <c r="K82" i="3" s="1"/>
  <c r="K87" i="3" s="1"/>
  <c r="G82" i="3"/>
  <c r="F82" i="3" s="1"/>
  <c r="N81" i="3"/>
  <c r="N86" i="3" s="1"/>
  <c r="N88" i="3" s="1"/>
  <c r="N8" i="3" s="1"/>
  <c r="C6" i="4" s="1"/>
  <c r="L81" i="3"/>
  <c r="L83" i="3" s="1"/>
  <c r="K81" i="3"/>
  <c r="K86" i="3" s="1"/>
  <c r="G81" i="3"/>
  <c r="F81" i="3"/>
  <c r="O51" i="3"/>
  <c r="N51" i="3"/>
  <c r="O50" i="3"/>
  <c r="N50" i="3"/>
  <c r="O49" i="3"/>
  <c r="N49" i="3"/>
  <c r="O48" i="3"/>
  <c r="N48" i="3"/>
  <c r="O47" i="3"/>
  <c r="N47" i="3"/>
  <c r="P47" i="3" s="1"/>
  <c r="O46" i="3"/>
  <c r="P46" i="3" s="1"/>
  <c r="N46" i="3"/>
  <c r="O45" i="3"/>
  <c r="N45" i="3"/>
  <c r="O44" i="3"/>
  <c r="N44" i="3"/>
  <c r="O43" i="3"/>
  <c r="N43" i="3"/>
  <c r="O42" i="3"/>
  <c r="P42" i="3" s="1"/>
  <c r="N42" i="3"/>
  <c r="O41" i="3"/>
  <c r="N41" i="3"/>
  <c r="P41" i="3" s="1"/>
  <c r="O40" i="3"/>
  <c r="P40" i="3" s="1"/>
  <c r="N40" i="3"/>
  <c r="O39" i="3"/>
  <c r="N39" i="3"/>
  <c r="O38" i="3"/>
  <c r="N38" i="3"/>
  <c r="O37" i="3"/>
  <c r="N37" i="3"/>
  <c r="P37" i="3" s="1"/>
  <c r="O36" i="3"/>
  <c r="P36" i="3" s="1"/>
  <c r="N36" i="3"/>
  <c r="O35" i="3"/>
  <c r="N35" i="3"/>
  <c r="P35" i="3" s="1"/>
  <c r="O34" i="3"/>
  <c r="N34" i="3"/>
  <c r="O33" i="3"/>
  <c r="N33" i="3"/>
  <c r="O32" i="3"/>
  <c r="N32" i="3"/>
  <c r="O31" i="3"/>
  <c r="P31" i="3" s="1"/>
  <c r="N31" i="3"/>
  <c r="O30" i="3"/>
  <c r="N30" i="3"/>
  <c r="O29" i="3"/>
  <c r="N29" i="3"/>
  <c r="O28" i="3"/>
  <c r="N28" i="3"/>
  <c r="O27" i="3"/>
  <c r="N27" i="3"/>
  <c r="O26" i="3"/>
  <c r="P26" i="3" s="1"/>
  <c r="N26" i="3"/>
  <c r="P18" i="3"/>
  <c r="N18" i="3"/>
  <c r="C16" i="4" s="1"/>
  <c r="M18" i="3"/>
  <c r="L18" i="3"/>
  <c r="K18" i="3"/>
  <c r="J18" i="3"/>
  <c r="I18" i="3"/>
  <c r="H18" i="3"/>
  <c r="G18" i="3"/>
  <c r="F18" i="3"/>
  <c r="E18" i="3"/>
  <c r="D18" i="3"/>
  <c r="N17" i="3"/>
  <c r="C15" i="4" s="1"/>
  <c r="M17" i="3"/>
  <c r="L17" i="3"/>
  <c r="K17" i="3"/>
  <c r="J17" i="3"/>
  <c r="I17" i="3"/>
  <c r="G17" i="3"/>
  <c r="F17" i="3"/>
  <c r="E17" i="3"/>
  <c r="D17" i="3"/>
  <c r="N16" i="3"/>
  <c r="C14" i="4" s="1"/>
  <c r="M16" i="3"/>
  <c r="L16" i="3"/>
  <c r="K16" i="3"/>
  <c r="J16" i="3"/>
  <c r="I16" i="3"/>
  <c r="H16" i="3"/>
  <c r="G16" i="3"/>
  <c r="F16" i="3"/>
  <c r="E16" i="3"/>
  <c r="D16" i="3"/>
  <c r="L15" i="3"/>
  <c r="K15" i="3"/>
  <c r="J15" i="3"/>
  <c r="I15" i="3"/>
  <c r="F15" i="3"/>
  <c r="D15" i="3"/>
  <c r="O14" i="3"/>
  <c r="D12" i="4" s="1"/>
  <c r="N14" i="3"/>
  <c r="C12" i="4" s="1"/>
  <c r="M14" i="3"/>
  <c r="L14" i="3"/>
  <c r="K14" i="3"/>
  <c r="J14" i="3"/>
  <c r="I14" i="3"/>
  <c r="H14" i="3"/>
  <c r="G14" i="3"/>
  <c r="F14" i="3"/>
  <c r="E14" i="3"/>
  <c r="D14" i="3"/>
  <c r="M13" i="3"/>
  <c r="L13" i="3"/>
  <c r="K13" i="3"/>
  <c r="J13" i="3"/>
  <c r="I13" i="3"/>
  <c r="O12" i="3"/>
  <c r="D10" i="4" s="1"/>
  <c r="N12" i="3"/>
  <c r="C10" i="4" s="1"/>
  <c r="M12" i="3"/>
  <c r="L12" i="3"/>
  <c r="K12" i="3"/>
  <c r="J12" i="3"/>
  <c r="I12" i="3"/>
  <c r="H12" i="3"/>
  <c r="G12" i="3"/>
  <c r="F12" i="3"/>
  <c r="E12" i="3"/>
  <c r="D12" i="3"/>
  <c r="N11" i="3"/>
  <c r="C9" i="4" s="1"/>
  <c r="M11" i="3"/>
  <c r="L11" i="3"/>
  <c r="K11" i="3"/>
  <c r="J11" i="3"/>
  <c r="I11" i="3"/>
  <c r="H11" i="3"/>
  <c r="G11" i="3"/>
  <c r="F11" i="3"/>
  <c r="E11" i="3"/>
  <c r="D11" i="3"/>
  <c r="O10" i="3"/>
  <c r="D8" i="4" s="1"/>
  <c r="M10" i="3"/>
  <c r="L10" i="3"/>
  <c r="K10" i="3"/>
  <c r="J10" i="3"/>
  <c r="I10" i="3"/>
  <c r="H10" i="3"/>
  <c r="G10" i="3"/>
  <c r="F10" i="3"/>
  <c r="E10" i="3"/>
  <c r="D10" i="3"/>
  <c r="M9" i="3"/>
  <c r="L9" i="3"/>
  <c r="K9" i="3"/>
  <c r="J9" i="3"/>
  <c r="I9" i="3"/>
  <c r="G9" i="3"/>
  <c r="E9" i="3"/>
  <c r="M8" i="3"/>
  <c r="P7" i="3"/>
  <c r="O7" i="3"/>
  <c r="D5" i="4" s="1"/>
  <c r="N7" i="3"/>
  <c r="C5" i="4" s="1"/>
  <c r="M7" i="3"/>
  <c r="L7" i="3"/>
  <c r="K7" i="3"/>
  <c r="J7" i="3"/>
  <c r="I7" i="3"/>
  <c r="H7" i="3"/>
  <c r="G7" i="3"/>
  <c r="F7" i="3"/>
  <c r="E7" i="3"/>
  <c r="D7" i="3"/>
  <c r="N6" i="3"/>
  <c r="C4" i="4" s="1"/>
  <c r="M6" i="3"/>
  <c r="L6" i="3"/>
  <c r="K6" i="3"/>
  <c r="J6" i="3"/>
  <c r="J19" i="3" s="1"/>
  <c r="I6" i="3"/>
  <c r="H6" i="3"/>
  <c r="G6" i="3"/>
  <c r="F6" i="3"/>
  <c r="E6" i="3"/>
  <c r="D6" i="3"/>
  <c r="O363" i="1"/>
  <c r="N363" i="1"/>
  <c r="O362" i="1"/>
  <c r="N362" i="1"/>
  <c r="P362" i="1" s="1"/>
  <c r="O361" i="1"/>
  <c r="P361" i="1" s="1"/>
  <c r="N361" i="1"/>
  <c r="O354" i="1"/>
  <c r="N354" i="1"/>
  <c r="P354" i="1" s="1"/>
  <c r="P17" i="1" s="1"/>
  <c r="O353" i="1"/>
  <c r="N353" i="1"/>
  <c r="O352" i="1"/>
  <c r="N352" i="1"/>
  <c r="O351" i="1"/>
  <c r="N351" i="1"/>
  <c r="O350" i="1"/>
  <c r="P350" i="1" s="1"/>
  <c r="N350" i="1"/>
  <c r="O349" i="1"/>
  <c r="N349" i="1"/>
  <c r="P349" i="1" s="1"/>
  <c r="O348" i="1"/>
  <c r="N348" i="1"/>
  <c r="O347" i="1"/>
  <c r="P347" i="1" s="1"/>
  <c r="N347" i="1"/>
  <c r="O346" i="1"/>
  <c r="N346" i="1"/>
  <c r="P346" i="1" s="1"/>
  <c r="O345" i="1"/>
  <c r="P345" i="1" s="1"/>
  <c r="N345" i="1"/>
  <c r="O344" i="1"/>
  <c r="N344" i="1"/>
  <c r="P344" i="1" s="1"/>
  <c r="O343" i="1"/>
  <c r="P343" i="1" s="1"/>
  <c r="N343" i="1"/>
  <c r="O342" i="1"/>
  <c r="N342" i="1"/>
  <c r="P342" i="1" s="1"/>
  <c r="O341" i="1"/>
  <c r="P341" i="1" s="1"/>
  <c r="N341" i="1"/>
  <c r="O340" i="1"/>
  <c r="N340" i="1"/>
  <c r="P340" i="1" s="1"/>
  <c r="O333" i="1"/>
  <c r="P333" i="1" s="1"/>
  <c r="P16" i="1" s="1"/>
  <c r="N333" i="1"/>
  <c r="O332" i="1"/>
  <c r="N332" i="1"/>
  <c r="P332" i="1" s="1"/>
  <c r="O331" i="1"/>
  <c r="P331" i="1" s="1"/>
  <c r="N331" i="1"/>
  <c r="O330" i="1"/>
  <c r="N330" i="1"/>
  <c r="P330" i="1" s="1"/>
  <c r="O329" i="1"/>
  <c r="P329" i="1" s="1"/>
  <c r="N329" i="1"/>
  <c r="O328" i="1"/>
  <c r="N328" i="1"/>
  <c r="P328" i="1" s="1"/>
  <c r="O327" i="1"/>
  <c r="P327" i="1" s="1"/>
  <c r="N327" i="1"/>
  <c r="O326" i="1"/>
  <c r="N326" i="1"/>
  <c r="P326" i="1" s="1"/>
  <c r="O325" i="1"/>
  <c r="P325" i="1" s="1"/>
  <c r="N325" i="1"/>
  <c r="O324" i="1"/>
  <c r="N324" i="1"/>
  <c r="O323" i="1"/>
  <c r="P323" i="1" s="1"/>
  <c r="N323" i="1"/>
  <c r="O322" i="1"/>
  <c r="N322" i="1"/>
  <c r="P322" i="1" s="1"/>
  <c r="O321" i="1"/>
  <c r="P321" i="1" s="1"/>
  <c r="N321" i="1"/>
  <c r="O320" i="1"/>
  <c r="N320" i="1"/>
  <c r="O319" i="1"/>
  <c r="P319" i="1" s="1"/>
  <c r="N319" i="1"/>
  <c r="O318" i="1"/>
  <c r="N318" i="1"/>
  <c r="P318" i="1" s="1"/>
  <c r="O317" i="1"/>
  <c r="P317" i="1" s="1"/>
  <c r="N317" i="1"/>
  <c r="O316" i="1"/>
  <c r="N316" i="1"/>
  <c r="P316" i="1" s="1"/>
  <c r="O308" i="1"/>
  <c r="P308" i="1" s="1"/>
  <c r="N308" i="1"/>
  <c r="O307" i="1"/>
  <c r="N307" i="1"/>
  <c r="P307" i="1" s="1"/>
  <c r="O306" i="1"/>
  <c r="P306" i="1" s="1"/>
  <c r="N306" i="1"/>
  <c r="O305" i="1"/>
  <c r="N305" i="1"/>
  <c r="P305" i="1" s="1"/>
  <c r="O304" i="1"/>
  <c r="P304" i="1" s="1"/>
  <c r="N304" i="1"/>
  <c r="O303" i="1"/>
  <c r="N303" i="1"/>
  <c r="P303" i="1" s="1"/>
  <c r="O302" i="1"/>
  <c r="P302" i="1" s="1"/>
  <c r="N302" i="1"/>
  <c r="O301" i="1"/>
  <c r="N301" i="1"/>
  <c r="O300" i="1"/>
  <c r="N300" i="1"/>
  <c r="O299" i="1"/>
  <c r="N299" i="1"/>
  <c r="O298" i="1"/>
  <c r="N298" i="1"/>
  <c r="O297" i="1"/>
  <c r="N297" i="1"/>
  <c r="O296" i="1"/>
  <c r="N296" i="1"/>
  <c r="O295" i="1"/>
  <c r="N295" i="1"/>
  <c r="O294" i="1"/>
  <c r="N294" i="1"/>
  <c r="P294" i="1" s="1"/>
  <c r="O293" i="1"/>
  <c r="P293" i="1" s="1"/>
  <c r="N293" i="1"/>
  <c r="O292" i="1"/>
  <c r="N292" i="1"/>
  <c r="P292" i="1" s="1"/>
  <c r="O291" i="1"/>
  <c r="P291" i="1" s="1"/>
  <c r="N291" i="1"/>
  <c r="O290" i="1"/>
  <c r="N290" i="1"/>
  <c r="P290" i="1" s="1"/>
  <c r="O289" i="1"/>
  <c r="N289" i="1"/>
  <c r="O288" i="1"/>
  <c r="N288" i="1"/>
  <c r="O287" i="1"/>
  <c r="N287" i="1"/>
  <c r="O286" i="1"/>
  <c r="P286" i="1" s="1"/>
  <c r="N286" i="1"/>
  <c r="O279" i="1"/>
  <c r="N279" i="1"/>
  <c r="P279" i="1" s="1"/>
  <c r="O278" i="1"/>
  <c r="P278" i="1" s="1"/>
  <c r="N278" i="1"/>
  <c r="O277" i="1"/>
  <c r="N277" i="1"/>
  <c r="P277" i="1" s="1"/>
  <c r="O276" i="1"/>
  <c r="P276" i="1" s="1"/>
  <c r="N276" i="1"/>
  <c r="O275" i="1"/>
  <c r="N275" i="1"/>
  <c r="P275" i="1" s="1"/>
  <c r="O274" i="1"/>
  <c r="P274" i="1" s="1"/>
  <c r="N274" i="1"/>
  <c r="O273" i="1"/>
  <c r="N273" i="1"/>
  <c r="P273" i="1" s="1"/>
  <c r="O272" i="1"/>
  <c r="N272" i="1"/>
  <c r="O271" i="1"/>
  <c r="N271" i="1"/>
  <c r="O270" i="1"/>
  <c r="N270" i="1"/>
  <c r="O269" i="1"/>
  <c r="N269" i="1"/>
  <c r="O268" i="1"/>
  <c r="N268" i="1"/>
  <c r="O267" i="1"/>
  <c r="N267" i="1"/>
  <c r="O266" i="1"/>
  <c r="N266" i="1"/>
  <c r="O265" i="1"/>
  <c r="N265" i="1"/>
  <c r="O264" i="1"/>
  <c r="P264" i="1" s="1"/>
  <c r="N264" i="1"/>
  <c r="O263" i="1"/>
  <c r="N263" i="1"/>
  <c r="P263" i="1" s="1"/>
  <c r="O262" i="1"/>
  <c r="N262" i="1"/>
  <c r="O255" i="1"/>
  <c r="P255" i="1" s="1"/>
  <c r="P14" i="1" s="1"/>
  <c r="N255" i="1"/>
  <c r="O254" i="1"/>
  <c r="N254" i="1"/>
  <c r="O253" i="1"/>
  <c r="P253" i="1" s="1"/>
  <c r="N253" i="1"/>
  <c r="O252" i="1"/>
  <c r="N252" i="1"/>
  <c r="P252" i="1" s="1"/>
  <c r="O251" i="1"/>
  <c r="P251" i="1" s="1"/>
  <c r="N251" i="1"/>
  <c r="O250" i="1"/>
  <c r="N250" i="1"/>
  <c r="P250" i="1" s="1"/>
  <c r="H250" i="1"/>
  <c r="O249" i="1"/>
  <c r="N249" i="1"/>
  <c r="P249" i="1" s="1"/>
  <c r="H249" i="1"/>
  <c r="L241" i="1"/>
  <c r="L242" i="1" s="1"/>
  <c r="L13" i="1" s="1"/>
  <c r="K241" i="1"/>
  <c r="K242" i="1" s="1"/>
  <c r="K13" i="1" s="1"/>
  <c r="J241" i="1"/>
  <c r="J242" i="1" s="1"/>
  <c r="J13" i="1" s="1"/>
  <c r="I241" i="1"/>
  <c r="I242" i="1" s="1"/>
  <c r="I13" i="1" s="1"/>
  <c r="H241" i="1"/>
  <c r="H242" i="1" s="1"/>
  <c r="G241" i="1"/>
  <c r="F241" i="1"/>
  <c r="F242" i="1" s="1"/>
  <c r="E241" i="1"/>
  <c r="E242" i="1" s="1"/>
  <c r="E13" i="1" s="1"/>
  <c r="D241" i="1"/>
  <c r="D242" i="1" s="1"/>
  <c r="D13" i="1" s="1"/>
  <c r="O240" i="1"/>
  <c r="N240" i="1"/>
  <c r="O239" i="1"/>
  <c r="P239" i="1" s="1"/>
  <c r="N239" i="1"/>
  <c r="O238" i="1"/>
  <c r="N238" i="1"/>
  <c r="P238" i="1" s="1"/>
  <c r="O237" i="1"/>
  <c r="P237" i="1" s="1"/>
  <c r="N237" i="1"/>
  <c r="O230" i="1"/>
  <c r="N230" i="1"/>
  <c r="N12" i="1" s="1"/>
  <c r="C9" i="2" s="1"/>
  <c r="O229" i="1"/>
  <c r="N229" i="1"/>
  <c r="O228" i="1"/>
  <c r="N228" i="1"/>
  <c r="O227" i="1"/>
  <c r="N227" i="1"/>
  <c r="O226" i="1"/>
  <c r="N226" i="1"/>
  <c r="O225" i="1"/>
  <c r="N225" i="1"/>
  <c r="O224" i="1"/>
  <c r="P224" i="1" s="1"/>
  <c r="N224" i="1"/>
  <c r="O223" i="1"/>
  <c r="N223" i="1"/>
  <c r="P223" i="1" s="1"/>
  <c r="O222" i="1"/>
  <c r="P222" i="1" s="1"/>
  <c r="N222" i="1"/>
  <c r="O221" i="1"/>
  <c r="N221" i="1"/>
  <c r="P221" i="1" s="1"/>
  <c r="O220" i="1"/>
  <c r="P220" i="1" s="1"/>
  <c r="N220" i="1"/>
  <c r="O219" i="1"/>
  <c r="N219" i="1"/>
  <c r="P219" i="1" s="1"/>
  <c r="O218" i="1"/>
  <c r="P218" i="1" s="1"/>
  <c r="N218" i="1"/>
  <c r="O217" i="1"/>
  <c r="N217" i="1"/>
  <c r="O216" i="1"/>
  <c r="N216" i="1"/>
  <c r="O215" i="1"/>
  <c r="N215" i="1"/>
  <c r="O214" i="1"/>
  <c r="N214" i="1"/>
  <c r="P214" i="1" s="1"/>
  <c r="O213" i="1"/>
  <c r="P213" i="1" s="1"/>
  <c r="N213" i="1"/>
  <c r="O212" i="1"/>
  <c r="N212" i="1"/>
  <c r="P212" i="1" s="1"/>
  <c r="O211" i="1"/>
  <c r="P211" i="1" s="1"/>
  <c r="N211" i="1"/>
  <c r="O210" i="1"/>
  <c r="N210" i="1"/>
  <c r="P210" i="1" s="1"/>
  <c r="O209" i="1"/>
  <c r="P209" i="1" s="1"/>
  <c r="N209" i="1"/>
  <c r="O202" i="1"/>
  <c r="N202" i="1"/>
  <c r="P202" i="1" s="1"/>
  <c r="P11" i="1" s="1"/>
  <c r="O201" i="1"/>
  <c r="P201" i="1" s="1"/>
  <c r="N201" i="1"/>
  <c r="O200" i="1"/>
  <c r="N200" i="1"/>
  <c r="P200" i="1" s="1"/>
  <c r="O199" i="1"/>
  <c r="P199" i="1" s="1"/>
  <c r="N199" i="1"/>
  <c r="O198" i="1"/>
  <c r="N198" i="1"/>
  <c r="P198" i="1" s="1"/>
  <c r="O197" i="1"/>
  <c r="P197" i="1" s="1"/>
  <c r="N197" i="1"/>
  <c r="O196" i="1"/>
  <c r="N196" i="1"/>
  <c r="P196" i="1" s="1"/>
  <c r="O195" i="1"/>
  <c r="P195" i="1" s="1"/>
  <c r="N195" i="1"/>
  <c r="O194" i="1"/>
  <c r="N194" i="1"/>
  <c r="P194" i="1" s="1"/>
  <c r="O193" i="1"/>
  <c r="P193" i="1" s="1"/>
  <c r="N193" i="1"/>
  <c r="O192" i="1"/>
  <c r="N192" i="1"/>
  <c r="P192" i="1" s="1"/>
  <c r="O191" i="1"/>
  <c r="P191" i="1" s="1"/>
  <c r="N191" i="1"/>
  <c r="O190" i="1"/>
  <c r="N190" i="1"/>
  <c r="P190" i="1" s="1"/>
  <c r="O189" i="1"/>
  <c r="P189" i="1" s="1"/>
  <c r="N189" i="1"/>
  <c r="O188" i="1"/>
  <c r="N188" i="1"/>
  <c r="P188" i="1" s="1"/>
  <c r="O187" i="1"/>
  <c r="P187" i="1" s="1"/>
  <c r="N187" i="1"/>
  <c r="O186" i="1"/>
  <c r="N186" i="1"/>
  <c r="P186" i="1" s="1"/>
  <c r="O185" i="1"/>
  <c r="P185" i="1" s="1"/>
  <c r="N185" i="1"/>
  <c r="O184" i="1"/>
  <c r="N184" i="1"/>
  <c r="P184" i="1" s="1"/>
  <c r="O183" i="1"/>
  <c r="P183" i="1" s="1"/>
  <c r="N183" i="1"/>
  <c r="O182" i="1"/>
  <c r="N182" i="1"/>
  <c r="P182" i="1" s="1"/>
  <c r="O181" i="1"/>
  <c r="P181" i="1" s="1"/>
  <c r="N181" i="1"/>
  <c r="O180" i="1"/>
  <c r="N180" i="1"/>
  <c r="P180" i="1" s="1"/>
  <c r="O179" i="1"/>
  <c r="P179" i="1" s="1"/>
  <c r="N179" i="1"/>
  <c r="O178" i="1"/>
  <c r="N178" i="1"/>
  <c r="P178" i="1" s="1"/>
  <c r="O177" i="1"/>
  <c r="P177" i="1" s="1"/>
  <c r="N177" i="1"/>
  <c r="O170" i="1"/>
  <c r="N170" i="1"/>
  <c r="P170" i="1" s="1"/>
  <c r="P10" i="1" s="1"/>
  <c r="O169" i="1"/>
  <c r="P169" i="1" s="1"/>
  <c r="N169" i="1"/>
  <c r="O168" i="1"/>
  <c r="N168" i="1"/>
  <c r="P168" i="1" s="1"/>
  <c r="O167" i="1"/>
  <c r="P167" i="1" s="1"/>
  <c r="N167" i="1"/>
  <c r="O166" i="1"/>
  <c r="N166" i="1"/>
  <c r="P166" i="1" s="1"/>
  <c r="O165" i="1"/>
  <c r="P165" i="1" s="1"/>
  <c r="N165" i="1"/>
  <c r="O164" i="1"/>
  <c r="N164" i="1"/>
  <c r="P164" i="1" s="1"/>
  <c r="O163" i="1"/>
  <c r="P163" i="1" s="1"/>
  <c r="N163" i="1"/>
  <c r="O162" i="1"/>
  <c r="N162" i="1"/>
  <c r="P162" i="1" s="1"/>
  <c r="O161" i="1"/>
  <c r="P161" i="1" s="1"/>
  <c r="N161" i="1"/>
  <c r="O160" i="1"/>
  <c r="N160" i="1"/>
  <c r="P160" i="1" s="1"/>
  <c r="O159" i="1"/>
  <c r="P159" i="1" s="1"/>
  <c r="N159" i="1"/>
  <c r="O158" i="1"/>
  <c r="N158" i="1"/>
  <c r="P158" i="1" s="1"/>
  <c r="O157" i="1"/>
  <c r="P157" i="1" s="1"/>
  <c r="N157" i="1"/>
  <c r="O156" i="1"/>
  <c r="N156" i="1"/>
  <c r="P156" i="1" s="1"/>
  <c r="O155" i="1"/>
  <c r="P155" i="1" s="1"/>
  <c r="N155" i="1"/>
  <c r="O154" i="1"/>
  <c r="N154" i="1"/>
  <c r="P154" i="1" s="1"/>
  <c r="O153" i="1"/>
  <c r="P153" i="1" s="1"/>
  <c r="N153" i="1"/>
  <c r="O146" i="1"/>
  <c r="N146" i="1"/>
  <c r="P146" i="1" s="1"/>
  <c r="P9" i="1" s="1"/>
  <c r="O145" i="1"/>
  <c r="N145" i="1"/>
  <c r="O144" i="1"/>
  <c r="N144" i="1"/>
  <c r="O143" i="1"/>
  <c r="N143" i="1"/>
  <c r="O142" i="1"/>
  <c r="N142" i="1"/>
  <c r="O141" i="1"/>
  <c r="N141" i="1"/>
  <c r="O140" i="1"/>
  <c r="N140" i="1"/>
  <c r="N139" i="1"/>
  <c r="N138" i="1"/>
  <c r="N137" i="1"/>
  <c r="N136" i="1"/>
  <c r="O135" i="1"/>
  <c r="N135" i="1"/>
  <c r="O134" i="1"/>
  <c r="N134" i="1"/>
  <c r="O133" i="1"/>
  <c r="N133" i="1"/>
  <c r="O132" i="1"/>
  <c r="N132" i="1"/>
  <c r="O131" i="1"/>
  <c r="N131" i="1"/>
  <c r="O130" i="1"/>
  <c r="N130" i="1"/>
  <c r="O129" i="1"/>
  <c r="N129" i="1"/>
  <c r="O128" i="1"/>
  <c r="N128" i="1"/>
  <c r="O127" i="1"/>
  <c r="N127" i="1"/>
  <c r="O126" i="1"/>
  <c r="N126" i="1"/>
  <c r="P126" i="1" s="1"/>
  <c r="O125" i="1"/>
  <c r="P125" i="1" s="1"/>
  <c r="N125" i="1"/>
  <c r="O124" i="1"/>
  <c r="N124" i="1"/>
  <c r="O123" i="1"/>
  <c r="N123" i="1"/>
  <c r="O122" i="1"/>
  <c r="P122" i="1" s="1"/>
  <c r="N122" i="1"/>
  <c r="O121" i="1"/>
  <c r="N121" i="1"/>
  <c r="P121" i="1" s="1"/>
  <c r="O114" i="1"/>
  <c r="P114" i="1" s="1"/>
  <c r="N114" i="1"/>
  <c r="O113" i="1"/>
  <c r="N113" i="1"/>
  <c r="P113" i="1" s="1"/>
  <c r="O112" i="1"/>
  <c r="P112" i="1" s="1"/>
  <c r="N112" i="1"/>
  <c r="O111" i="1"/>
  <c r="N111" i="1"/>
  <c r="P111" i="1" s="1"/>
  <c r="O110" i="1"/>
  <c r="P110" i="1" s="1"/>
  <c r="N110" i="1"/>
  <c r="O109" i="1"/>
  <c r="N109" i="1"/>
  <c r="P109" i="1" s="1"/>
  <c r="O108" i="1"/>
  <c r="P108" i="1" s="1"/>
  <c r="N108" i="1"/>
  <c r="O107" i="1"/>
  <c r="N107" i="1"/>
  <c r="P107" i="1" s="1"/>
  <c r="O106" i="1"/>
  <c r="P106" i="1" s="1"/>
  <c r="N106" i="1"/>
  <c r="O105" i="1"/>
  <c r="N105" i="1"/>
  <c r="O104" i="1"/>
  <c r="N104" i="1"/>
  <c r="O103" i="1"/>
  <c r="N103" i="1"/>
  <c r="O102" i="1"/>
  <c r="N102" i="1"/>
  <c r="O101" i="1"/>
  <c r="N101" i="1"/>
  <c r="O100" i="1"/>
  <c r="N100" i="1"/>
  <c r="O99" i="1"/>
  <c r="P99" i="1" s="1"/>
  <c r="N99" i="1"/>
  <c r="O98" i="1"/>
  <c r="N98" i="1"/>
  <c r="O97" i="1"/>
  <c r="P97" i="1" s="1"/>
  <c r="N97" i="1"/>
  <c r="O96" i="1"/>
  <c r="N96" i="1"/>
  <c r="P96" i="1" s="1"/>
  <c r="O95" i="1"/>
  <c r="P95" i="1" s="1"/>
  <c r="N95" i="1"/>
  <c r="G87" i="1"/>
  <c r="F87" i="1"/>
  <c r="O87" i="1" s="1"/>
  <c r="E87" i="1"/>
  <c r="D87" i="1"/>
  <c r="N87" i="1" s="1"/>
  <c r="G86" i="1"/>
  <c r="G88" i="1" s="1"/>
  <c r="F86" i="1"/>
  <c r="O86" i="1" s="1"/>
  <c r="E86" i="1"/>
  <c r="E88" i="1" s="1"/>
  <c r="D86" i="1"/>
  <c r="D88" i="1" s="1"/>
  <c r="O85" i="1"/>
  <c r="P85" i="1" s="1"/>
  <c r="N85" i="1"/>
  <c r="O84" i="1"/>
  <c r="N84" i="1"/>
  <c r="P84" i="1" s="1"/>
  <c r="G83" i="1"/>
  <c r="F83" i="1"/>
  <c r="O83" i="1" s="1"/>
  <c r="E83" i="1"/>
  <c r="D83" i="1"/>
  <c r="N83" i="1" s="1"/>
  <c r="O82" i="1"/>
  <c r="N82" i="1"/>
  <c r="O81" i="1"/>
  <c r="N81" i="1"/>
  <c r="P81" i="1" s="1"/>
  <c r="O74" i="1"/>
  <c r="N74" i="1"/>
  <c r="O73" i="1"/>
  <c r="N73" i="1"/>
  <c r="P73" i="1" s="1"/>
  <c r="O72" i="1"/>
  <c r="P72" i="1" s="1"/>
  <c r="N72" i="1"/>
  <c r="O71" i="1"/>
  <c r="N71" i="1"/>
  <c r="P71" i="1" s="1"/>
  <c r="O70" i="1"/>
  <c r="P70" i="1" s="1"/>
  <c r="N70" i="1"/>
  <c r="O69" i="1"/>
  <c r="N69" i="1"/>
  <c r="P69" i="1" s="1"/>
  <c r="O68" i="1"/>
  <c r="P68" i="1" s="1"/>
  <c r="N68" i="1"/>
  <c r="O67" i="1"/>
  <c r="N67" i="1"/>
  <c r="P67" i="1" s="1"/>
  <c r="O66" i="1"/>
  <c r="P66" i="1" s="1"/>
  <c r="N66" i="1"/>
  <c r="O65" i="1"/>
  <c r="N65" i="1"/>
  <c r="P65" i="1" s="1"/>
  <c r="O64" i="1"/>
  <c r="P64" i="1" s="1"/>
  <c r="N64" i="1"/>
  <c r="O63" i="1"/>
  <c r="N63" i="1"/>
  <c r="P63" i="1" s="1"/>
  <c r="O62" i="1"/>
  <c r="P62" i="1" s="1"/>
  <c r="N62" i="1"/>
  <c r="O61" i="1"/>
  <c r="N61" i="1"/>
  <c r="P61" i="1" s="1"/>
  <c r="O60" i="1"/>
  <c r="P60" i="1" s="1"/>
  <c r="N60" i="1"/>
  <c r="O59" i="1"/>
  <c r="N59" i="1"/>
  <c r="P59" i="1" s="1"/>
  <c r="O58" i="1"/>
  <c r="P58" i="1" s="1"/>
  <c r="N58" i="1"/>
  <c r="O51" i="1"/>
  <c r="N51" i="1"/>
  <c r="N6" i="1" s="1"/>
  <c r="O50" i="1"/>
  <c r="P50" i="1" s="1"/>
  <c r="N50" i="1"/>
  <c r="O49" i="1"/>
  <c r="N49" i="1"/>
  <c r="P49" i="1" s="1"/>
  <c r="O48" i="1"/>
  <c r="P48" i="1" s="1"/>
  <c r="N48" i="1"/>
  <c r="O47" i="1"/>
  <c r="N47" i="1"/>
  <c r="P47" i="1" s="1"/>
  <c r="O46" i="1"/>
  <c r="P46" i="1" s="1"/>
  <c r="N46" i="1"/>
  <c r="O45" i="1"/>
  <c r="N45" i="1"/>
  <c r="P45" i="1" s="1"/>
  <c r="O44" i="1"/>
  <c r="N44" i="1"/>
  <c r="O43" i="1"/>
  <c r="N43" i="1"/>
  <c r="O42" i="1"/>
  <c r="N42" i="1"/>
  <c r="O41" i="1"/>
  <c r="N41" i="1"/>
  <c r="O40" i="1"/>
  <c r="N40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N18" i="1"/>
  <c r="M18" i="1"/>
  <c r="L18" i="1"/>
  <c r="K18" i="1"/>
  <c r="J18" i="1"/>
  <c r="I18" i="1"/>
  <c r="H18" i="1"/>
  <c r="G18" i="1"/>
  <c r="F18" i="1"/>
  <c r="E18" i="1"/>
  <c r="D18" i="1"/>
  <c r="O17" i="1"/>
  <c r="N17" i="1"/>
  <c r="C14" i="2" s="1"/>
  <c r="M17" i="1"/>
  <c r="L17" i="1"/>
  <c r="K17" i="1"/>
  <c r="J17" i="1"/>
  <c r="I17" i="1"/>
  <c r="G17" i="1"/>
  <c r="F17" i="1"/>
  <c r="E17" i="1"/>
  <c r="D17" i="1"/>
  <c r="O16" i="1"/>
  <c r="N16" i="1"/>
  <c r="C13" i="2" s="1"/>
  <c r="M16" i="1"/>
  <c r="L16" i="1"/>
  <c r="K16" i="1"/>
  <c r="J16" i="1"/>
  <c r="I16" i="1"/>
  <c r="H16" i="1"/>
  <c r="G16" i="1"/>
  <c r="F16" i="1"/>
  <c r="E16" i="1"/>
  <c r="D16" i="1"/>
  <c r="P15" i="1"/>
  <c r="O15" i="1"/>
  <c r="D12" i="2" s="1"/>
  <c r="N15" i="1"/>
  <c r="M15" i="1"/>
  <c r="L15" i="1"/>
  <c r="K15" i="1"/>
  <c r="J15" i="1"/>
  <c r="I15" i="1"/>
  <c r="H15" i="1"/>
  <c r="G15" i="1"/>
  <c r="F15" i="1"/>
  <c r="E15" i="1"/>
  <c r="D15" i="1"/>
  <c r="O14" i="1"/>
  <c r="N14" i="1"/>
  <c r="C11" i="2" s="1"/>
  <c r="M14" i="1"/>
  <c r="L14" i="1"/>
  <c r="K14" i="1"/>
  <c r="J14" i="1"/>
  <c r="I14" i="1"/>
  <c r="H14" i="1"/>
  <c r="G14" i="1"/>
  <c r="F14" i="1"/>
  <c r="E14" i="1"/>
  <c r="D14" i="1"/>
  <c r="H13" i="1"/>
  <c r="F13" i="1"/>
  <c r="O12" i="1"/>
  <c r="M12" i="1"/>
  <c r="L12" i="1"/>
  <c r="K12" i="1"/>
  <c r="J12" i="1"/>
  <c r="I12" i="1"/>
  <c r="H12" i="1"/>
  <c r="G12" i="1"/>
  <c r="F12" i="1"/>
  <c r="E12" i="1"/>
  <c r="D12" i="1"/>
  <c r="O11" i="1"/>
  <c r="D8" i="2" s="1"/>
  <c r="N11" i="1"/>
  <c r="M11" i="1"/>
  <c r="L11" i="1"/>
  <c r="K11" i="1"/>
  <c r="J11" i="1"/>
  <c r="I11" i="1"/>
  <c r="H11" i="1"/>
  <c r="G11" i="1"/>
  <c r="F11" i="1"/>
  <c r="E11" i="1"/>
  <c r="D11" i="1"/>
  <c r="O10" i="1"/>
  <c r="N10" i="1"/>
  <c r="C7" i="2" s="1"/>
  <c r="M10" i="1"/>
  <c r="L10" i="1"/>
  <c r="K10" i="1"/>
  <c r="J10" i="1"/>
  <c r="I10" i="1"/>
  <c r="H10" i="1"/>
  <c r="G10" i="1"/>
  <c r="F10" i="1"/>
  <c r="E10" i="1"/>
  <c r="D10" i="1"/>
  <c r="O9" i="1"/>
  <c r="D6" i="2" s="1"/>
  <c r="N9" i="1"/>
  <c r="M9" i="1"/>
  <c r="L9" i="1"/>
  <c r="K9" i="1"/>
  <c r="J9" i="1"/>
  <c r="I9" i="1"/>
  <c r="H9" i="1"/>
  <c r="G9" i="1"/>
  <c r="F9" i="1"/>
  <c r="E9" i="1"/>
  <c r="D9" i="1"/>
  <c r="M8" i="1"/>
  <c r="L8" i="1"/>
  <c r="K8" i="1"/>
  <c r="J8" i="1"/>
  <c r="I8" i="1"/>
  <c r="H8" i="1"/>
  <c r="G8" i="1"/>
  <c r="E8" i="1"/>
  <c r="N7" i="1"/>
  <c r="M7" i="1"/>
  <c r="L7" i="1"/>
  <c r="K7" i="1"/>
  <c r="J7" i="1"/>
  <c r="I7" i="1"/>
  <c r="H7" i="1"/>
  <c r="G7" i="1"/>
  <c r="F7" i="1"/>
  <c r="E7" i="1"/>
  <c r="D7" i="1"/>
  <c r="O6" i="1"/>
  <c r="M6" i="1"/>
  <c r="L6" i="1"/>
  <c r="K6" i="1"/>
  <c r="J6" i="1"/>
  <c r="I6" i="1"/>
  <c r="H6" i="1"/>
  <c r="G6" i="1"/>
  <c r="F6" i="1"/>
  <c r="E6" i="1"/>
  <c r="D6" i="1"/>
  <c r="J19" i="1" l="1"/>
  <c r="D13" i="4"/>
  <c r="L19" i="1"/>
  <c r="P27" i="1"/>
  <c r="P29" i="1"/>
  <c r="P31" i="1"/>
  <c r="P33" i="1"/>
  <c r="P35" i="1"/>
  <c r="P37" i="1"/>
  <c r="P39" i="1"/>
  <c r="P41" i="1"/>
  <c r="P43" i="1"/>
  <c r="K19" i="1"/>
  <c r="E19" i="1"/>
  <c r="I19" i="1"/>
  <c r="P26" i="1"/>
  <c r="P28" i="1"/>
  <c r="P30" i="1"/>
  <c r="P32" i="1"/>
  <c r="P34" i="1"/>
  <c r="P36" i="1"/>
  <c r="P38" i="1"/>
  <c r="P40" i="1"/>
  <c r="P42" i="1"/>
  <c r="P130" i="1"/>
  <c r="P132" i="1"/>
  <c r="P134" i="1"/>
  <c r="P140" i="1"/>
  <c r="P142" i="1"/>
  <c r="P144" i="1"/>
  <c r="P226" i="1"/>
  <c r="P228" i="1"/>
  <c r="P288" i="1"/>
  <c r="P33" i="3"/>
  <c r="G87" i="3"/>
  <c r="P187" i="3"/>
  <c r="P213" i="3"/>
  <c r="P341" i="3"/>
  <c r="P351" i="3"/>
  <c r="P361" i="3"/>
  <c r="O83" i="9"/>
  <c r="P84" i="9"/>
  <c r="M88" i="9"/>
  <c r="M8" i="9" s="1"/>
  <c r="H87" i="9"/>
  <c r="D146" i="9"/>
  <c r="D141" i="5"/>
  <c r="I146" i="9"/>
  <c r="I141" i="5"/>
  <c r="O145" i="9"/>
  <c r="F145" i="5"/>
  <c r="L305" i="9"/>
  <c r="L305" i="5" s="1"/>
  <c r="L262" i="5"/>
  <c r="K306" i="9"/>
  <c r="K306" i="5" s="1"/>
  <c r="K263" i="5"/>
  <c r="G302" i="9"/>
  <c r="G302" i="5" s="1"/>
  <c r="G265" i="5"/>
  <c r="F303" i="9"/>
  <c r="F303" i="5" s="1"/>
  <c r="F266" i="5"/>
  <c r="L272" i="9"/>
  <c r="L272" i="5" s="1"/>
  <c r="L268" i="5"/>
  <c r="K304" i="9"/>
  <c r="K304" i="5" s="1"/>
  <c r="K269" i="5"/>
  <c r="O271" i="9"/>
  <c r="F271" i="5"/>
  <c r="L275" i="9"/>
  <c r="L275" i="5" s="1"/>
  <c r="L273" i="5"/>
  <c r="G279" i="9"/>
  <c r="G279" i="5" s="1"/>
  <c r="G276" i="5"/>
  <c r="O277" i="9"/>
  <c r="F277" i="5"/>
  <c r="K289" i="9"/>
  <c r="K289" i="5" s="1"/>
  <c r="K286" i="5"/>
  <c r="O288" i="9"/>
  <c r="F288" i="5"/>
  <c r="L293" i="9"/>
  <c r="L293" i="5" s="1"/>
  <c r="L290" i="5"/>
  <c r="F297" i="9"/>
  <c r="F297" i="5" s="1"/>
  <c r="F294" i="5"/>
  <c r="G301" i="9"/>
  <c r="G301" i="5" s="1"/>
  <c r="G298" i="5"/>
  <c r="O299" i="9"/>
  <c r="F299" i="5"/>
  <c r="I307" i="9"/>
  <c r="I15" i="9" s="1"/>
  <c r="I301" i="5"/>
  <c r="K328" i="9"/>
  <c r="K328" i="5" s="1"/>
  <c r="K315" i="5"/>
  <c r="G329" i="9"/>
  <c r="G329" i="5" s="1"/>
  <c r="G316" i="5"/>
  <c r="F330" i="9"/>
  <c r="F330" i="5" s="1"/>
  <c r="F317" i="5"/>
  <c r="J332" i="9"/>
  <c r="J16" i="9" s="1"/>
  <c r="J318" i="5"/>
  <c r="L322" i="9"/>
  <c r="L322" i="5" s="1"/>
  <c r="L319" i="5"/>
  <c r="F327" i="9"/>
  <c r="F327" i="5" s="1"/>
  <c r="F323" i="5"/>
  <c r="G331" i="9"/>
  <c r="G331" i="5" s="1"/>
  <c r="G326" i="5"/>
  <c r="F349" i="9"/>
  <c r="F339" i="5"/>
  <c r="L350" i="9"/>
  <c r="L350" i="5" s="1"/>
  <c r="L340" i="5"/>
  <c r="K344" i="9"/>
  <c r="K344" i="5" s="1"/>
  <c r="K342" i="5"/>
  <c r="G351" i="9"/>
  <c r="G351" i="5" s="1"/>
  <c r="G343" i="5"/>
  <c r="F348" i="9"/>
  <c r="F348" i="5" s="1"/>
  <c r="F345" i="5"/>
  <c r="K352" i="9"/>
  <c r="K352" i="5" s="1"/>
  <c r="K347" i="5"/>
  <c r="E353" i="9"/>
  <c r="E349" i="5"/>
  <c r="P123" i="1"/>
  <c r="P131" i="1"/>
  <c r="P133" i="1"/>
  <c r="P135" i="1"/>
  <c r="P141" i="1"/>
  <c r="P143" i="1"/>
  <c r="P225" i="1"/>
  <c r="P227" i="1"/>
  <c r="P287" i="1"/>
  <c r="P32" i="3"/>
  <c r="P44" i="3"/>
  <c r="L86" i="3"/>
  <c r="P107" i="3"/>
  <c r="P214" i="3"/>
  <c r="P279" i="3"/>
  <c r="M304" i="3"/>
  <c r="P319" i="3"/>
  <c r="O271" i="5"/>
  <c r="O277" i="5"/>
  <c r="O299" i="5"/>
  <c r="P67" i="9"/>
  <c r="P69" i="9"/>
  <c r="P71" i="9"/>
  <c r="P73" i="9"/>
  <c r="P110" i="9"/>
  <c r="P112" i="9"/>
  <c r="P114" i="9"/>
  <c r="P122" i="9"/>
  <c r="P126" i="9"/>
  <c r="P130" i="9"/>
  <c r="P132" i="9"/>
  <c r="P134" i="9"/>
  <c r="E146" i="9"/>
  <c r="E141" i="5"/>
  <c r="J146" i="9"/>
  <c r="J141" i="5"/>
  <c r="N142" i="9"/>
  <c r="N142" i="5" s="1"/>
  <c r="J142" i="5"/>
  <c r="N143" i="9"/>
  <c r="N143" i="5" s="1"/>
  <c r="J143" i="5"/>
  <c r="N144" i="9"/>
  <c r="N144" i="5" s="1"/>
  <c r="J144" i="5"/>
  <c r="P249" i="9"/>
  <c r="F305" i="9"/>
  <c r="F305" i="5" s="1"/>
  <c r="F262" i="5"/>
  <c r="L306" i="9"/>
  <c r="L306" i="5" s="1"/>
  <c r="L263" i="5"/>
  <c r="K302" i="9"/>
  <c r="K302" i="5" s="1"/>
  <c r="K265" i="5"/>
  <c r="G303" i="9"/>
  <c r="G303" i="5" s="1"/>
  <c r="G266" i="5"/>
  <c r="F272" i="9"/>
  <c r="F272" i="5" s="1"/>
  <c r="F268" i="5"/>
  <c r="N272" i="9"/>
  <c r="L304" i="9"/>
  <c r="L304" i="5" s="1"/>
  <c r="L269" i="5"/>
  <c r="F275" i="9"/>
  <c r="F275" i="5" s="1"/>
  <c r="F273" i="5"/>
  <c r="K279" i="9"/>
  <c r="K279" i="5" s="1"/>
  <c r="K276" i="5"/>
  <c r="O278" i="9"/>
  <c r="F278" i="5"/>
  <c r="L289" i="9"/>
  <c r="L289" i="5" s="1"/>
  <c r="L286" i="5"/>
  <c r="F293" i="9"/>
  <c r="F293" i="5" s="1"/>
  <c r="F290" i="5"/>
  <c r="N293" i="9"/>
  <c r="N293" i="5" s="1"/>
  <c r="G297" i="9"/>
  <c r="G297" i="5" s="1"/>
  <c r="G294" i="5"/>
  <c r="O295" i="9"/>
  <c r="O295" i="5" s="1"/>
  <c r="P295" i="5" s="1"/>
  <c r="F295" i="5"/>
  <c r="K301" i="9"/>
  <c r="K301" i="5" s="1"/>
  <c r="K298" i="5"/>
  <c r="O300" i="9"/>
  <c r="F300" i="5"/>
  <c r="J307" i="9"/>
  <c r="J15" i="9" s="1"/>
  <c r="J301" i="5"/>
  <c r="L328" i="9"/>
  <c r="L328" i="5" s="1"/>
  <c r="L315" i="5"/>
  <c r="K329" i="9"/>
  <c r="K329" i="5" s="1"/>
  <c r="K316" i="5"/>
  <c r="G330" i="9"/>
  <c r="G330" i="5" s="1"/>
  <c r="G317" i="5"/>
  <c r="D332" i="9"/>
  <c r="D16" i="9" s="1"/>
  <c r="D318" i="5"/>
  <c r="F322" i="9"/>
  <c r="F322" i="5" s="1"/>
  <c r="F319" i="5"/>
  <c r="G327" i="9"/>
  <c r="G327" i="5" s="1"/>
  <c r="G323" i="5"/>
  <c r="O324" i="9"/>
  <c r="O324" i="5" s="1"/>
  <c r="P324" i="5" s="1"/>
  <c r="F324" i="5"/>
  <c r="K331" i="9"/>
  <c r="K331" i="5" s="1"/>
  <c r="K326" i="5"/>
  <c r="G349" i="9"/>
  <c r="G339" i="5"/>
  <c r="F350" i="9"/>
  <c r="F350" i="5" s="1"/>
  <c r="F340" i="5"/>
  <c r="L344" i="9"/>
  <c r="L344" i="5" s="1"/>
  <c r="L342" i="5"/>
  <c r="K351" i="9"/>
  <c r="K351" i="5" s="1"/>
  <c r="K343" i="5"/>
  <c r="G348" i="9"/>
  <c r="G348" i="5" s="1"/>
  <c r="G345" i="5"/>
  <c r="O346" i="9"/>
  <c r="O346" i="5" s="1"/>
  <c r="P346" i="5" s="1"/>
  <c r="F346" i="5"/>
  <c r="L352" i="9"/>
  <c r="L352" i="5" s="1"/>
  <c r="L347" i="5"/>
  <c r="I353" i="9"/>
  <c r="I349" i="5"/>
  <c r="P83" i="1"/>
  <c r="P101" i="1"/>
  <c r="P103" i="1"/>
  <c r="P215" i="1"/>
  <c r="P295" i="1"/>
  <c r="P297" i="1"/>
  <c r="P299" i="1"/>
  <c r="P352" i="1"/>
  <c r="G83" i="3"/>
  <c r="G86" i="3"/>
  <c r="P131" i="3"/>
  <c r="P135" i="3"/>
  <c r="P141" i="3"/>
  <c r="P143" i="3"/>
  <c r="P303" i="3"/>
  <c r="O305" i="3"/>
  <c r="P305" i="3" s="1"/>
  <c r="P328" i="3"/>
  <c r="N272" i="5"/>
  <c r="N332" i="7"/>
  <c r="D332" i="5"/>
  <c r="D16" i="5" s="1"/>
  <c r="P34" i="9"/>
  <c r="P58" i="9"/>
  <c r="P60" i="9"/>
  <c r="P62" i="9"/>
  <c r="P64" i="9"/>
  <c r="P66" i="9"/>
  <c r="P68" i="9"/>
  <c r="P70" i="9"/>
  <c r="P72" i="9"/>
  <c r="N74" i="5"/>
  <c r="P74" i="5" s="1"/>
  <c r="N83" i="9"/>
  <c r="P85" i="9"/>
  <c r="K88" i="9"/>
  <c r="K8" i="9" s="1"/>
  <c r="F146" i="9"/>
  <c r="F141" i="5"/>
  <c r="K146" i="9"/>
  <c r="K141" i="5"/>
  <c r="O142" i="9"/>
  <c r="F142" i="5"/>
  <c r="O143" i="9"/>
  <c r="F143" i="5"/>
  <c r="O144" i="9"/>
  <c r="F144" i="5"/>
  <c r="G305" i="9"/>
  <c r="G305" i="5" s="1"/>
  <c r="G262" i="5"/>
  <c r="F306" i="9"/>
  <c r="F306" i="5" s="1"/>
  <c r="F263" i="5"/>
  <c r="L302" i="9"/>
  <c r="L302" i="5" s="1"/>
  <c r="M302" i="5" s="1"/>
  <c r="L265" i="5"/>
  <c r="K303" i="9"/>
  <c r="K303" i="5" s="1"/>
  <c r="K266" i="5"/>
  <c r="G272" i="9"/>
  <c r="G272" i="5" s="1"/>
  <c r="G268" i="5"/>
  <c r="F304" i="9"/>
  <c r="F304" i="5" s="1"/>
  <c r="F269" i="5"/>
  <c r="G275" i="9"/>
  <c r="G275" i="5" s="1"/>
  <c r="H275" i="5" s="1"/>
  <c r="G273" i="5"/>
  <c r="O274" i="9"/>
  <c r="F274" i="5"/>
  <c r="L279" i="9"/>
  <c r="L279" i="5" s="1"/>
  <c r="M279" i="5" s="1"/>
  <c r="L276" i="5"/>
  <c r="F289" i="9"/>
  <c r="F289" i="5" s="1"/>
  <c r="F286" i="5"/>
  <c r="N289" i="9"/>
  <c r="N289" i="5" s="1"/>
  <c r="G293" i="9"/>
  <c r="G293" i="5" s="1"/>
  <c r="G290" i="5"/>
  <c r="O291" i="9"/>
  <c r="O291" i="5" s="1"/>
  <c r="F291" i="5"/>
  <c r="K297" i="9"/>
  <c r="K297" i="5" s="1"/>
  <c r="K294" i="5"/>
  <c r="O296" i="9"/>
  <c r="F296" i="5"/>
  <c r="L301" i="9"/>
  <c r="L301" i="5" s="1"/>
  <c r="L298" i="5"/>
  <c r="D307" i="9"/>
  <c r="D15" i="9" s="1"/>
  <c r="D301" i="5"/>
  <c r="F328" i="9"/>
  <c r="F328" i="5" s="1"/>
  <c r="F315" i="5"/>
  <c r="L329" i="9"/>
  <c r="L329" i="5" s="1"/>
  <c r="L316" i="5"/>
  <c r="M316" i="5" s="1"/>
  <c r="K330" i="9"/>
  <c r="K330" i="5" s="1"/>
  <c r="K317" i="5"/>
  <c r="E332" i="9"/>
  <c r="E16" i="9" s="1"/>
  <c r="E318" i="5"/>
  <c r="G322" i="9"/>
  <c r="G322" i="5" s="1"/>
  <c r="G319" i="5"/>
  <c r="O320" i="9"/>
  <c r="O320" i="5" s="1"/>
  <c r="P320" i="5" s="1"/>
  <c r="F320" i="5"/>
  <c r="H320" i="5" s="1"/>
  <c r="K327" i="9"/>
  <c r="K327" i="5" s="1"/>
  <c r="K323" i="5"/>
  <c r="O325" i="9"/>
  <c r="O325" i="5" s="1"/>
  <c r="P325" i="5" s="1"/>
  <c r="F325" i="5"/>
  <c r="H325" i="5" s="1"/>
  <c r="L331" i="9"/>
  <c r="L331" i="5" s="1"/>
  <c r="L326" i="5"/>
  <c r="K349" i="9"/>
  <c r="K339" i="5"/>
  <c r="G350" i="9"/>
  <c r="G350" i="5" s="1"/>
  <c r="G340" i="5"/>
  <c r="F344" i="9"/>
  <c r="F344" i="5" s="1"/>
  <c r="F342" i="5"/>
  <c r="H342" i="5" s="1"/>
  <c r="L351" i="9"/>
  <c r="L351" i="5" s="1"/>
  <c r="L343" i="5"/>
  <c r="K348" i="9"/>
  <c r="K348" i="5" s="1"/>
  <c r="K345" i="5"/>
  <c r="M345" i="5" s="1"/>
  <c r="F352" i="9"/>
  <c r="F352" i="5" s="1"/>
  <c r="F347" i="5"/>
  <c r="J353" i="9"/>
  <c r="J349" i="5"/>
  <c r="P82" i="1"/>
  <c r="P98" i="1"/>
  <c r="P100" i="1"/>
  <c r="P102" i="1"/>
  <c r="P104" i="1"/>
  <c r="P216" i="1"/>
  <c r="P240" i="1"/>
  <c r="P254" i="1"/>
  <c r="P296" i="1"/>
  <c r="P298" i="1"/>
  <c r="P300" i="1"/>
  <c r="P351" i="1"/>
  <c r="P27" i="3"/>
  <c r="P102" i="3"/>
  <c r="P112" i="3"/>
  <c r="P130" i="3"/>
  <c r="P134" i="3"/>
  <c r="P140" i="3"/>
  <c r="P142" i="3"/>
  <c r="P298" i="3"/>
  <c r="P302" i="3"/>
  <c r="N307" i="3"/>
  <c r="P342" i="3"/>
  <c r="O288" i="5"/>
  <c r="O296" i="5"/>
  <c r="O300" i="5"/>
  <c r="P300" i="5" s="1"/>
  <c r="E332" i="5"/>
  <c r="E16" i="5" s="1"/>
  <c r="J332" i="5"/>
  <c r="J16" i="5" s="1"/>
  <c r="O345" i="5"/>
  <c r="P353" i="7"/>
  <c r="P17" i="7" s="1"/>
  <c r="G146" i="9"/>
  <c r="G141" i="5"/>
  <c r="M141" i="9"/>
  <c r="L141" i="5"/>
  <c r="M142" i="9"/>
  <c r="L142" i="5"/>
  <c r="M143" i="9"/>
  <c r="L143" i="5"/>
  <c r="N145" i="9"/>
  <c r="N145" i="5" s="1"/>
  <c r="J145" i="5"/>
  <c r="K305" i="9"/>
  <c r="K305" i="5" s="1"/>
  <c r="K262" i="5"/>
  <c r="G306" i="9"/>
  <c r="G306" i="5" s="1"/>
  <c r="G263" i="5"/>
  <c r="F302" i="9"/>
  <c r="F302" i="5" s="1"/>
  <c r="F265" i="5"/>
  <c r="L303" i="9"/>
  <c r="L303" i="5" s="1"/>
  <c r="L266" i="5"/>
  <c r="K272" i="9"/>
  <c r="K272" i="5" s="1"/>
  <c r="K268" i="5"/>
  <c r="G304" i="9"/>
  <c r="G304" i="5" s="1"/>
  <c r="G269" i="5"/>
  <c r="O270" i="9"/>
  <c r="O270" i="5" s="1"/>
  <c r="F270" i="5"/>
  <c r="K275" i="9"/>
  <c r="K275" i="5" s="1"/>
  <c r="K273" i="5"/>
  <c r="F279" i="9"/>
  <c r="F279" i="5" s="1"/>
  <c r="H279" i="5" s="1"/>
  <c r="F276" i="5"/>
  <c r="G289" i="9"/>
  <c r="G289" i="5" s="1"/>
  <c r="G286" i="5"/>
  <c r="O287" i="9"/>
  <c r="O287" i="5" s="1"/>
  <c r="F287" i="5"/>
  <c r="K293" i="9"/>
  <c r="K293" i="5" s="1"/>
  <c r="K290" i="5"/>
  <c r="O292" i="9"/>
  <c r="O292" i="5" s="1"/>
  <c r="F292" i="5"/>
  <c r="L297" i="9"/>
  <c r="L297" i="5" s="1"/>
  <c r="L294" i="5"/>
  <c r="F301" i="9"/>
  <c r="F301" i="5" s="1"/>
  <c r="F298" i="5"/>
  <c r="E307" i="9"/>
  <c r="E15" i="9" s="1"/>
  <c r="E301" i="5"/>
  <c r="G328" i="9"/>
  <c r="G328" i="5" s="1"/>
  <c r="G315" i="5"/>
  <c r="F329" i="9"/>
  <c r="F329" i="5" s="1"/>
  <c r="F316" i="5"/>
  <c r="L330" i="9"/>
  <c r="L330" i="5" s="1"/>
  <c r="L317" i="5"/>
  <c r="I332" i="9"/>
  <c r="I16" i="9" s="1"/>
  <c r="I318" i="5"/>
  <c r="K322" i="9"/>
  <c r="K322" i="5" s="1"/>
  <c r="M322" i="5" s="1"/>
  <c r="K319" i="5"/>
  <c r="O321" i="9"/>
  <c r="O321" i="5" s="1"/>
  <c r="P321" i="5" s="1"/>
  <c r="F321" i="5"/>
  <c r="L327" i="9"/>
  <c r="L327" i="5" s="1"/>
  <c r="M327" i="5" s="1"/>
  <c r="L323" i="5"/>
  <c r="F331" i="9"/>
  <c r="F331" i="5" s="1"/>
  <c r="F326" i="5"/>
  <c r="L349" i="9"/>
  <c r="L339" i="5"/>
  <c r="K350" i="9"/>
  <c r="K350" i="5" s="1"/>
  <c r="K340" i="5"/>
  <c r="G344" i="9"/>
  <c r="G344" i="5" s="1"/>
  <c r="H344" i="5" s="1"/>
  <c r="G342" i="5"/>
  <c r="F351" i="9"/>
  <c r="F351" i="5" s="1"/>
  <c r="F343" i="5"/>
  <c r="L348" i="9"/>
  <c r="L348" i="5" s="1"/>
  <c r="M348" i="5" s="1"/>
  <c r="L345" i="5"/>
  <c r="G352" i="9"/>
  <c r="G352" i="5" s="1"/>
  <c r="G347" i="5"/>
  <c r="D353" i="9"/>
  <c r="D349" i="5"/>
  <c r="N83" i="7"/>
  <c r="P83" i="7" s="1"/>
  <c r="D83" i="5"/>
  <c r="N83" i="5" s="1"/>
  <c r="O83" i="7"/>
  <c r="F83" i="5"/>
  <c r="O83" i="5" s="1"/>
  <c r="P83" i="5" s="1"/>
  <c r="D88" i="7"/>
  <c r="D86" i="5"/>
  <c r="F88" i="7"/>
  <c r="F86" i="5"/>
  <c r="I88" i="7"/>
  <c r="I86" i="5"/>
  <c r="K88" i="7"/>
  <c r="K86" i="5"/>
  <c r="J242" i="7"/>
  <c r="N242" i="7" s="1"/>
  <c r="J241" i="5"/>
  <c r="L242" i="7"/>
  <c r="L242" i="5" s="1"/>
  <c r="L13" i="5" s="1"/>
  <c r="L241" i="5"/>
  <c r="O254" i="7"/>
  <c r="O255" i="7" s="1"/>
  <c r="O249" i="5"/>
  <c r="P250" i="7"/>
  <c r="O250" i="5"/>
  <c r="P251" i="7"/>
  <c r="O251" i="5"/>
  <c r="P252" i="7"/>
  <c r="O252" i="5"/>
  <c r="P253" i="7"/>
  <c r="O253" i="5"/>
  <c r="E255" i="7"/>
  <c r="E254" i="5"/>
  <c r="G255" i="7"/>
  <c r="G254" i="5"/>
  <c r="J255" i="7"/>
  <c r="J254" i="5"/>
  <c r="L255" i="7"/>
  <c r="L254" i="5"/>
  <c r="P263" i="7"/>
  <c r="O263" i="5"/>
  <c r="P264" i="7"/>
  <c r="P265" i="7"/>
  <c r="O265" i="5"/>
  <c r="P272" i="7"/>
  <c r="P274" i="7"/>
  <c r="O274" i="5"/>
  <c r="P276" i="7"/>
  <c r="P278" i="7"/>
  <c r="O278" i="5"/>
  <c r="P290" i="7"/>
  <c r="P294" i="7"/>
  <c r="P297" i="7"/>
  <c r="P301" i="7"/>
  <c r="P303" i="7"/>
  <c r="P306" i="7"/>
  <c r="P318" i="7"/>
  <c r="P320" i="7"/>
  <c r="P322" i="7"/>
  <c r="P324" i="7"/>
  <c r="P326" i="7"/>
  <c r="P328" i="7"/>
  <c r="P330" i="7"/>
  <c r="P331" i="7"/>
  <c r="P339" i="7"/>
  <c r="P340" i="7"/>
  <c r="P341" i="7"/>
  <c r="P342" i="7"/>
  <c r="P343" i="7"/>
  <c r="P344" i="7"/>
  <c r="P345" i="7"/>
  <c r="P346" i="7"/>
  <c r="P348" i="7"/>
  <c r="P350" i="7"/>
  <c r="P351" i="7"/>
  <c r="O361" i="7"/>
  <c r="O361" i="5" s="1"/>
  <c r="E362" i="7"/>
  <c r="G362" i="7"/>
  <c r="I362" i="7"/>
  <c r="K362" i="7"/>
  <c r="H307" i="7"/>
  <c r="H15" i="7" s="1"/>
  <c r="O307" i="7"/>
  <c r="H332" i="7"/>
  <c r="H16" i="7" s="1"/>
  <c r="O332" i="7"/>
  <c r="P146" i="7"/>
  <c r="P9" i="7" s="1"/>
  <c r="E88" i="7"/>
  <c r="E86" i="5"/>
  <c r="G88" i="7"/>
  <c r="H88" i="7" s="1"/>
  <c r="H8" i="7" s="1"/>
  <c r="G86" i="5"/>
  <c r="J88" i="7"/>
  <c r="J86" i="5"/>
  <c r="L88" i="7"/>
  <c r="L86" i="5"/>
  <c r="N87" i="7"/>
  <c r="D87" i="5"/>
  <c r="N87" i="5" s="1"/>
  <c r="O87" i="7"/>
  <c r="F87" i="5"/>
  <c r="O87" i="5" s="1"/>
  <c r="P87" i="5" s="1"/>
  <c r="O209" i="5"/>
  <c r="P209" i="5" s="1"/>
  <c r="O210" i="5"/>
  <c r="P210" i="5" s="1"/>
  <c r="O211" i="5"/>
  <c r="P211" i="5" s="1"/>
  <c r="O212" i="5"/>
  <c r="P212" i="5" s="1"/>
  <c r="O213" i="5"/>
  <c r="P213" i="5" s="1"/>
  <c r="O214" i="5"/>
  <c r="P214" i="5" s="1"/>
  <c r="O215" i="5"/>
  <c r="P215" i="5" s="1"/>
  <c r="O216" i="5"/>
  <c r="P216" i="5" s="1"/>
  <c r="O217" i="5"/>
  <c r="O218" i="5"/>
  <c r="P218" i="5" s="1"/>
  <c r="O219" i="5"/>
  <c r="P219" i="5" s="1"/>
  <c r="O220" i="5"/>
  <c r="P220" i="5" s="1"/>
  <c r="O221" i="5"/>
  <c r="P221" i="5" s="1"/>
  <c r="O222" i="5"/>
  <c r="P222" i="5" s="1"/>
  <c r="O223" i="5"/>
  <c r="P223" i="5" s="1"/>
  <c r="O224" i="5"/>
  <c r="P224" i="5" s="1"/>
  <c r="O225" i="5"/>
  <c r="P225" i="5" s="1"/>
  <c r="O226" i="5"/>
  <c r="P226" i="5" s="1"/>
  <c r="O227" i="5"/>
  <c r="P227" i="5" s="1"/>
  <c r="O228" i="5"/>
  <c r="P228" i="5" s="1"/>
  <c r="O229" i="5"/>
  <c r="P12" i="7"/>
  <c r="O230" i="5"/>
  <c r="I242" i="7"/>
  <c r="I241" i="5"/>
  <c r="K242" i="7"/>
  <c r="K241" i="5"/>
  <c r="M241" i="5" s="1"/>
  <c r="N254" i="7"/>
  <c r="N249" i="5"/>
  <c r="D255" i="7"/>
  <c r="D254" i="5"/>
  <c r="F255" i="7"/>
  <c r="F254" i="5"/>
  <c r="I255" i="7"/>
  <c r="I254" i="5"/>
  <c r="K255" i="7"/>
  <c r="K254" i="5"/>
  <c r="P267" i="7"/>
  <c r="N267" i="5"/>
  <c r="P269" i="7"/>
  <c r="N269" i="5"/>
  <c r="P271" i="7"/>
  <c r="N271" i="5"/>
  <c r="P273" i="7"/>
  <c r="N273" i="5"/>
  <c r="P275" i="7"/>
  <c r="N275" i="5"/>
  <c r="P277" i="7"/>
  <c r="N277" i="5"/>
  <c r="P279" i="7"/>
  <c r="N279" i="5"/>
  <c r="P293" i="7"/>
  <c r="P295" i="7"/>
  <c r="P300" i="7"/>
  <c r="P302" i="7"/>
  <c r="P304" i="7"/>
  <c r="P315" i="7"/>
  <c r="P316" i="7"/>
  <c r="P317" i="7"/>
  <c r="P319" i="7"/>
  <c r="P321" i="7"/>
  <c r="P325" i="7"/>
  <c r="P327" i="7"/>
  <c r="P329" i="7"/>
  <c r="P349" i="7"/>
  <c r="N361" i="7"/>
  <c r="N361" i="5" s="1"/>
  <c r="D362" i="7"/>
  <c r="F362" i="7"/>
  <c r="J362" i="7"/>
  <c r="L362" i="7"/>
  <c r="P59" i="7"/>
  <c r="P61" i="7"/>
  <c r="P63" i="7"/>
  <c r="P66" i="7"/>
  <c r="P68" i="7"/>
  <c r="P70" i="7"/>
  <c r="P72" i="7"/>
  <c r="P74" i="7"/>
  <c r="P7" i="7" s="1"/>
  <c r="P82" i="7"/>
  <c r="P85" i="7"/>
  <c r="N307" i="7"/>
  <c r="H26" i="5"/>
  <c r="M26" i="5"/>
  <c r="H27" i="5"/>
  <c r="M27" i="5"/>
  <c r="H28" i="5"/>
  <c r="M28" i="5"/>
  <c r="H29" i="5"/>
  <c r="M29" i="5"/>
  <c r="H30" i="5"/>
  <c r="H31" i="5"/>
  <c r="M31" i="5"/>
  <c r="H32" i="5"/>
  <c r="M32" i="5"/>
  <c r="H33" i="5"/>
  <c r="M33" i="5"/>
  <c r="H34" i="5"/>
  <c r="M34" i="5"/>
  <c r="H35" i="5"/>
  <c r="M35" i="5"/>
  <c r="H36" i="5"/>
  <c r="M36" i="5"/>
  <c r="M37" i="5"/>
  <c r="H38" i="5"/>
  <c r="M38" i="5"/>
  <c r="H39" i="5"/>
  <c r="H40" i="5"/>
  <c r="M40" i="5"/>
  <c r="H41" i="5"/>
  <c r="H42" i="5"/>
  <c r="M42" i="5"/>
  <c r="H43" i="5"/>
  <c r="M44" i="5"/>
  <c r="H46" i="5"/>
  <c r="M46" i="5"/>
  <c r="H47" i="5"/>
  <c r="M47" i="5"/>
  <c r="H48" i="5"/>
  <c r="M48" i="5"/>
  <c r="H49" i="5"/>
  <c r="M49" i="5"/>
  <c r="H50" i="5"/>
  <c r="H51" i="5"/>
  <c r="H6" i="5" s="1"/>
  <c r="M51" i="5"/>
  <c r="M6" i="5" s="1"/>
  <c r="H83" i="5"/>
  <c r="H84" i="5"/>
  <c r="H85" i="5"/>
  <c r="H96" i="5"/>
  <c r="H103" i="5"/>
  <c r="H121" i="5"/>
  <c r="M121" i="5"/>
  <c r="H122" i="5"/>
  <c r="M122" i="5"/>
  <c r="H125" i="5"/>
  <c r="M125" i="5"/>
  <c r="H131" i="5"/>
  <c r="M131" i="5"/>
  <c r="H132" i="5"/>
  <c r="M132" i="5"/>
  <c r="H133" i="5"/>
  <c r="H134" i="5"/>
  <c r="M134" i="5"/>
  <c r="H143" i="5"/>
  <c r="M143" i="5"/>
  <c r="H145" i="5"/>
  <c r="P156" i="5"/>
  <c r="P158" i="5"/>
  <c r="P160" i="5"/>
  <c r="P162" i="5"/>
  <c r="P164" i="5"/>
  <c r="P166" i="5"/>
  <c r="P168" i="5"/>
  <c r="N10" i="5"/>
  <c r="O10" i="5"/>
  <c r="H181" i="5"/>
  <c r="M183" i="5"/>
  <c r="M185" i="5"/>
  <c r="H188" i="5"/>
  <c r="P188" i="5"/>
  <c r="H191" i="5"/>
  <c r="H192" i="5"/>
  <c r="P192" i="5"/>
  <c r="M193" i="5"/>
  <c r="H194" i="5"/>
  <c r="P194" i="5"/>
  <c r="P195" i="5"/>
  <c r="M238" i="5"/>
  <c r="M239" i="5"/>
  <c r="M240" i="5"/>
  <c r="H290" i="5"/>
  <c r="H293" i="5"/>
  <c r="M295" i="5"/>
  <c r="H297" i="5"/>
  <c r="H300" i="5"/>
  <c r="H301" i="5"/>
  <c r="M320" i="5"/>
  <c r="H341" i="5"/>
  <c r="M342" i="5"/>
  <c r="M343" i="5"/>
  <c r="M344" i="5"/>
  <c r="H345" i="5"/>
  <c r="H346" i="5"/>
  <c r="M346" i="5"/>
  <c r="H348" i="5"/>
  <c r="M41" i="5"/>
  <c r="M43" i="5"/>
  <c r="M45" i="5"/>
  <c r="M95" i="5"/>
  <c r="M96" i="5"/>
  <c r="H104" i="5"/>
  <c r="H105" i="5"/>
  <c r="M107" i="5"/>
  <c r="H108" i="5"/>
  <c r="M108" i="5"/>
  <c r="H110" i="5"/>
  <c r="M110" i="5"/>
  <c r="H111" i="5"/>
  <c r="M111" i="5"/>
  <c r="H112" i="5"/>
  <c r="M112" i="5"/>
  <c r="H113" i="5"/>
  <c r="H114" i="5"/>
  <c r="M114" i="5"/>
  <c r="H126" i="5"/>
  <c r="H129" i="5"/>
  <c r="H130" i="5"/>
  <c r="H135" i="5"/>
  <c r="M135" i="5"/>
  <c r="H140" i="5"/>
  <c r="M140" i="5"/>
  <c r="H142" i="5"/>
  <c r="M142" i="5"/>
  <c r="H144" i="5"/>
  <c r="H153" i="5"/>
  <c r="M153" i="5"/>
  <c r="H154" i="5"/>
  <c r="M154" i="5"/>
  <c r="H155" i="5"/>
  <c r="M155" i="5"/>
  <c r="H156" i="5"/>
  <c r="M156" i="5"/>
  <c r="H157" i="5"/>
  <c r="M157" i="5"/>
  <c r="H158" i="5"/>
  <c r="M158" i="5"/>
  <c r="H159" i="5"/>
  <c r="M159" i="5"/>
  <c r="H160" i="5"/>
  <c r="M160" i="5"/>
  <c r="H161" i="5"/>
  <c r="M161" i="5"/>
  <c r="H162" i="5"/>
  <c r="M162" i="5"/>
  <c r="H163" i="5"/>
  <c r="M163" i="5"/>
  <c r="H164" i="5"/>
  <c r="M164" i="5"/>
  <c r="H165" i="5"/>
  <c r="M165" i="5"/>
  <c r="H166" i="5"/>
  <c r="M166" i="5"/>
  <c r="H167" i="5"/>
  <c r="M167" i="5"/>
  <c r="H168" i="5"/>
  <c r="M168" i="5"/>
  <c r="H169" i="5"/>
  <c r="M169" i="5"/>
  <c r="H170" i="5"/>
  <c r="H10" i="5" s="1"/>
  <c r="M170" i="5"/>
  <c r="M10" i="5" s="1"/>
  <c r="H183" i="5"/>
  <c r="H185" i="5"/>
  <c r="M188" i="5"/>
  <c r="H193" i="5"/>
  <c r="M194" i="5"/>
  <c r="H195" i="5"/>
  <c r="H273" i="5"/>
  <c r="M276" i="5"/>
  <c r="H277" i="5"/>
  <c r="H295" i="5"/>
  <c r="M297" i="5"/>
  <c r="M321" i="5"/>
  <c r="H324" i="5"/>
  <c r="M324" i="5"/>
  <c r="M325" i="5"/>
  <c r="P83" i="9"/>
  <c r="M255" i="9"/>
  <c r="M14" i="9" s="1"/>
  <c r="P87" i="9"/>
  <c r="N146" i="9"/>
  <c r="N9" i="9" s="1"/>
  <c r="N86" i="9"/>
  <c r="P86" i="9" s="1"/>
  <c r="F88" i="9"/>
  <c r="H88" i="9" s="1"/>
  <c r="H8" i="9" s="1"/>
  <c r="N141" i="9"/>
  <c r="N141" i="5" s="1"/>
  <c r="L146" i="9"/>
  <c r="L146" i="5" s="1"/>
  <c r="L9" i="5" s="1"/>
  <c r="N241" i="9"/>
  <c r="N242" i="9" s="1"/>
  <c r="N13" i="9" s="1"/>
  <c r="M254" i="9"/>
  <c r="O254" i="9"/>
  <c r="O262" i="9"/>
  <c r="O262" i="5" s="1"/>
  <c r="O263" i="9"/>
  <c r="G264" i="9"/>
  <c r="G264" i="5" s="1"/>
  <c r="L264" i="9"/>
  <c r="L264" i="5" s="1"/>
  <c r="O265" i="9"/>
  <c r="O266" i="9"/>
  <c r="O266" i="5" s="1"/>
  <c r="G267" i="9"/>
  <c r="L267" i="9"/>
  <c r="O268" i="9"/>
  <c r="O268" i="5" s="1"/>
  <c r="O269" i="9"/>
  <c r="O269" i="5" s="1"/>
  <c r="O273" i="9"/>
  <c r="O275" i="9" s="1"/>
  <c r="O275" i="5" s="1"/>
  <c r="P275" i="5" s="1"/>
  <c r="O276" i="9"/>
  <c r="O279" i="9" s="1"/>
  <c r="O279" i="5" s="1"/>
  <c r="P279" i="5" s="1"/>
  <c r="O286" i="9"/>
  <c r="O290" i="9"/>
  <c r="O290" i="5" s="1"/>
  <c r="P290" i="5" s="1"/>
  <c r="O294" i="9"/>
  <c r="O297" i="9" s="1"/>
  <c r="O297" i="5" s="1"/>
  <c r="P297" i="5" s="1"/>
  <c r="O298" i="9"/>
  <c r="O301" i="9" s="1"/>
  <c r="O301" i="5" s="1"/>
  <c r="P301" i="5" s="1"/>
  <c r="O315" i="9"/>
  <c r="O315" i="5" s="1"/>
  <c r="P315" i="5" s="1"/>
  <c r="O316" i="9"/>
  <c r="O329" i="9" s="1"/>
  <c r="O329" i="5" s="1"/>
  <c r="P329" i="5" s="1"/>
  <c r="O317" i="9"/>
  <c r="O330" i="9" s="1"/>
  <c r="O330" i="5" s="1"/>
  <c r="P330" i="5" s="1"/>
  <c r="G318" i="9"/>
  <c r="L318" i="9"/>
  <c r="O319" i="9"/>
  <c r="O322" i="9" s="1"/>
  <c r="O322" i="5" s="1"/>
  <c r="P322" i="5" s="1"/>
  <c r="O323" i="9"/>
  <c r="O323" i="5" s="1"/>
  <c r="O326" i="9"/>
  <c r="O331" i="9" s="1"/>
  <c r="O331" i="5" s="1"/>
  <c r="P331" i="5" s="1"/>
  <c r="O339" i="9"/>
  <c r="O339" i="5" s="1"/>
  <c r="O340" i="9"/>
  <c r="O340" i="5" s="1"/>
  <c r="G341" i="9"/>
  <c r="G341" i="5" s="1"/>
  <c r="L341" i="9"/>
  <c r="L341" i="5" s="1"/>
  <c r="M341" i="5" s="1"/>
  <c r="O342" i="9"/>
  <c r="O342" i="5" s="1"/>
  <c r="P342" i="5" s="1"/>
  <c r="O343" i="9"/>
  <c r="O351" i="9" s="1"/>
  <c r="O351" i="5" s="1"/>
  <c r="O345" i="9"/>
  <c r="O347" i="9"/>
  <c r="O352" i="9" s="1"/>
  <c r="O352" i="5" s="1"/>
  <c r="O141" i="9"/>
  <c r="O241" i="9"/>
  <c r="N254" i="9"/>
  <c r="N255" i="9" s="1"/>
  <c r="N14" i="9" s="1"/>
  <c r="F264" i="9"/>
  <c r="F264" i="5" s="1"/>
  <c r="H264" i="5" s="1"/>
  <c r="K264" i="9"/>
  <c r="K264" i="5" s="1"/>
  <c r="N264" i="9"/>
  <c r="N264" i="5" s="1"/>
  <c r="F267" i="9"/>
  <c r="K267" i="9"/>
  <c r="N267" i="9"/>
  <c r="F318" i="9"/>
  <c r="K318" i="9"/>
  <c r="N318" i="9"/>
  <c r="N332" i="9" s="1"/>
  <c r="N16" i="9" s="1"/>
  <c r="F341" i="9"/>
  <c r="F341" i="5" s="1"/>
  <c r="K341" i="9"/>
  <c r="K341" i="5" s="1"/>
  <c r="N341" i="9"/>
  <c r="N341" i="5" s="1"/>
  <c r="P87" i="7"/>
  <c r="F8" i="7"/>
  <c r="D13" i="7"/>
  <c r="O242" i="7"/>
  <c r="L13" i="7"/>
  <c r="P254" i="7"/>
  <c r="O15" i="7"/>
  <c r="O16" i="7"/>
  <c r="O86" i="7"/>
  <c r="H87" i="7"/>
  <c r="N241" i="7"/>
  <c r="N241" i="5" s="1"/>
  <c r="P249" i="7"/>
  <c r="M332" i="7"/>
  <c r="M16" i="7" s="1"/>
  <c r="H83" i="7"/>
  <c r="H86" i="7"/>
  <c r="N86" i="7"/>
  <c r="N88" i="7" s="1"/>
  <c r="N8" i="7" s="1"/>
  <c r="M241" i="7"/>
  <c r="M242" i="7" s="1"/>
  <c r="M13" i="7" s="1"/>
  <c r="O241" i="7"/>
  <c r="H86" i="5"/>
  <c r="H87" i="5"/>
  <c r="O6" i="5"/>
  <c r="P6" i="5"/>
  <c r="P26" i="5"/>
  <c r="H97" i="5"/>
  <c r="H99" i="5"/>
  <c r="M99" i="5"/>
  <c r="H101" i="5"/>
  <c r="M101" i="5"/>
  <c r="D242" i="5"/>
  <c r="F242" i="5"/>
  <c r="H37" i="5"/>
  <c r="H44" i="5"/>
  <c r="H81" i="5"/>
  <c r="O81" i="5"/>
  <c r="P81" i="5" s="1"/>
  <c r="H82" i="5"/>
  <c r="H95" i="5"/>
  <c r="P95" i="5"/>
  <c r="M97" i="5"/>
  <c r="M98" i="5"/>
  <c r="M100" i="5"/>
  <c r="H106" i="5"/>
  <c r="M102" i="5"/>
  <c r="P153" i="5"/>
  <c r="P154" i="5"/>
  <c r="P155" i="5"/>
  <c r="P157" i="5"/>
  <c r="P159" i="5"/>
  <c r="P161" i="5"/>
  <c r="P163" i="5"/>
  <c r="P165" i="5"/>
  <c r="P167" i="5"/>
  <c r="P238" i="5"/>
  <c r="P239" i="5"/>
  <c r="P240" i="5"/>
  <c r="H197" i="5"/>
  <c r="M197" i="5"/>
  <c r="P197" i="5"/>
  <c r="N7" i="5"/>
  <c r="H98" i="5"/>
  <c r="H100" i="5"/>
  <c r="H102" i="5"/>
  <c r="M106" i="5"/>
  <c r="H109" i="5"/>
  <c r="H198" i="5"/>
  <c r="M198" i="5"/>
  <c r="H199" i="5"/>
  <c r="M199" i="5"/>
  <c r="P199" i="5"/>
  <c r="P200" i="5"/>
  <c r="P201" i="5"/>
  <c r="H186" i="5"/>
  <c r="M186" i="5"/>
  <c r="P186" i="5"/>
  <c r="H190" i="5"/>
  <c r="M190" i="5"/>
  <c r="P190" i="5"/>
  <c r="M196" i="5"/>
  <c r="P251" i="5"/>
  <c r="M249" i="5"/>
  <c r="H263" i="5"/>
  <c r="H306" i="5"/>
  <c r="H265" i="5"/>
  <c r="H328" i="5"/>
  <c r="M328" i="5"/>
  <c r="H107" i="5"/>
  <c r="M109" i="5"/>
  <c r="M141" i="5"/>
  <c r="M177" i="5"/>
  <c r="H178" i="5"/>
  <c r="P178" i="5"/>
  <c r="P181" i="5"/>
  <c r="M184" i="5"/>
  <c r="H187" i="5"/>
  <c r="P187" i="5"/>
  <c r="M192" i="5"/>
  <c r="H196" i="5"/>
  <c r="P196" i="5"/>
  <c r="F11" i="5"/>
  <c r="H201" i="5"/>
  <c r="H249" i="5"/>
  <c r="H250" i="5"/>
  <c r="P250" i="5"/>
  <c r="P252" i="5"/>
  <c r="P253" i="5"/>
  <c r="P265" i="5"/>
  <c r="H304" i="5"/>
  <c r="P274" i="5"/>
  <c r="P278" i="5"/>
  <c r="H329" i="5"/>
  <c r="M329" i="5"/>
  <c r="H330" i="5"/>
  <c r="M330" i="5"/>
  <c r="H322" i="5"/>
  <c r="H350" i="5"/>
  <c r="M350" i="5"/>
  <c r="H141" i="5"/>
  <c r="H177" i="5"/>
  <c r="P177" i="5"/>
  <c r="M178" i="5"/>
  <c r="H184" i="5"/>
  <c r="P184" i="5"/>
  <c r="M187" i="5"/>
  <c r="M237" i="5"/>
  <c r="P237" i="5"/>
  <c r="M250" i="5"/>
  <c r="H251" i="5"/>
  <c r="M251" i="5"/>
  <c r="M252" i="5"/>
  <c r="M253" i="5"/>
  <c r="M304" i="5"/>
  <c r="H327" i="5"/>
  <c r="H331" i="5"/>
  <c r="P345" i="5"/>
  <c r="H274" i="5"/>
  <c r="H276" i="5"/>
  <c r="P277" i="5"/>
  <c r="H278" i="5"/>
  <c r="H294" i="5"/>
  <c r="H315" i="5"/>
  <c r="H317" i="5"/>
  <c r="H319" i="5"/>
  <c r="M339" i="5"/>
  <c r="H340" i="5"/>
  <c r="H351" i="5"/>
  <c r="M351" i="5"/>
  <c r="M315" i="5"/>
  <c r="H316" i="5"/>
  <c r="M317" i="5"/>
  <c r="M319" i="5"/>
  <c r="N17" i="5"/>
  <c r="M340" i="5"/>
  <c r="M19" i="1"/>
  <c r="C6" i="2"/>
  <c r="D11" i="2"/>
  <c r="C12" i="2"/>
  <c r="N88" i="1"/>
  <c r="N8" i="1" s="1"/>
  <c r="D8" i="1"/>
  <c r="P363" i="1"/>
  <c r="P18" i="1" s="1"/>
  <c r="O18" i="1"/>
  <c r="P86" i="1"/>
  <c r="N86" i="1"/>
  <c r="F88" i="1"/>
  <c r="P230" i="1"/>
  <c r="P12" i="1" s="1"/>
  <c r="N242" i="1"/>
  <c r="N13" i="1" s="1"/>
  <c r="M242" i="1"/>
  <c r="M13" i="1" s="1"/>
  <c r="D3" i="2"/>
  <c r="C4" i="2"/>
  <c r="D7" i="2"/>
  <c r="C8" i="2"/>
  <c r="D9" i="2"/>
  <c r="D13" i="2"/>
  <c r="D14" i="2"/>
  <c r="C15" i="2"/>
  <c r="C3" i="2"/>
  <c r="N19" i="1"/>
  <c r="P74" i="1"/>
  <c r="P7" i="1" s="1"/>
  <c r="O7" i="1"/>
  <c r="G242" i="1"/>
  <c r="G13" i="1" s="1"/>
  <c r="G19" i="1" s="1"/>
  <c r="O241" i="1"/>
  <c r="O242" i="3"/>
  <c r="F13" i="3"/>
  <c r="D19" i="1"/>
  <c r="P51" i="1"/>
  <c r="P6" i="1" s="1"/>
  <c r="P87" i="1"/>
  <c r="M241" i="1"/>
  <c r="P51" i="3"/>
  <c r="P6" i="3" s="1"/>
  <c r="O6" i="3"/>
  <c r="F87" i="3"/>
  <c r="O82" i="3"/>
  <c r="O87" i="3" s="1"/>
  <c r="O146" i="3"/>
  <c r="F9" i="3"/>
  <c r="P202" i="3"/>
  <c r="P11" i="3" s="1"/>
  <c r="O11" i="3"/>
  <c r="P333" i="3"/>
  <c r="P16" i="3" s="1"/>
  <c r="O16" i="3"/>
  <c r="F86" i="3"/>
  <c r="F88" i="3" s="1"/>
  <c r="F8" i="3" s="1"/>
  <c r="O81" i="3"/>
  <c r="P354" i="3"/>
  <c r="P17" i="3" s="1"/>
  <c r="O17" i="3"/>
  <c r="K83" i="3"/>
  <c r="N146" i="3"/>
  <c r="N9" i="3" s="1"/>
  <c r="P170" i="3"/>
  <c r="P10" i="3" s="1"/>
  <c r="D242" i="3"/>
  <c r="P304" i="3"/>
  <c r="P308" i="3"/>
  <c r="P15" i="3" s="1"/>
  <c r="N241" i="1"/>
  <c r="O242" i="1"/>
  <c r="E19" i="3"/>
  <c r="I19" i="3"/>
  <c r="K88" i="3"/>
  <c r="K8" i="3" s="1"/>
  <c r="K19" i="3" s="1"/>
  <c r="L87" i="3"/>
  <c r="L88" i="3" s="1"/>
  <c r="L8" i="3" s="1"/>
  <c r="L19" i="3" s="1"/>
  <c r="F83" i="3"/>
  <c r="N83" i="3"/>
  <c r="G88" i="3"/>
  <c r="G8" i="3" s="1"/>
  <c r="G19" i="3" s="1"/>
  <c r="O241" i="3"/>
  <c r="P241" i="3" s="1"/>
  <c r="M303" i="3"/>
  <c r="M305" i="3"/>
  <c r="K307" i="9" l="1"/>
  <c r="K267" i="5"/>
  <c r="N15" i="7"/>
  <c r="D17" i="9"/>
  <c r="D353" i="5"/>
  <c r="D17" i="5" s="1"/>
  <c r="L353" i="9"/>
  <c r="L349" i="5"/>
  <c r="P143" i="9"/>
  <c r="O143" i="5"/>
  <c r="P143" i="5" s="1"/>
  <c r="K146" i="5"/>
  <c r="K9" i="9"/>
  <c r="I17" i="9"/>
  <c r="I353" i="5"/>
  <c r="I17" i="5" s="1"/>
  <c r="E307" i="5"/>
  <c r="E15" i="5" s="1"/>
  <c r="O273" i="5"/>
  <c r="P273" i="5" s="1"/>
  <c r="E17" i="9"/>
  <c r="E353" i="5"/>
  <c r="E17" i="5" s="1"/>
  <c r="F353" i="9"/>
  <c r="F349" i="5"/>
  <c r="I146" i="5"/>
  <c r="I9" i="5" s="1"/>
  <c r="I9" i="9"/>
  <c r="I19" i="9" s="1"/>
  <c r="O316" i="5"/>
  <c r="P316" i="5" s="1"/>
  <c r="D14" i="4"/>
  <c r="L307" i="9"/>
  <c r="L267" i="5"/>
  <c r="L18" i="7"/>
  <c r="L362" i="5"/>
  <c r="P332" i="7"/>
  <c r="P16" i="7" s="1"/>
  <c r="K332" i="9"/>
  <c r="K318" i="5"/>
  <c r="F307" i="9"/>
  <c r="F267" i="5"/>
  <c r="G307" i="9"/>
  <c r="G267" i="5"/>
  <c r="H267" i="5" s="1"/>
  <c r="K18" i="7"/>
  <c r="K362" i="5"/>
  <c r="K18" i="5" s="1"/>
  <c r="G18" i="7"/>
  <c r="G362" i="5"/>
  <c r="O343" i="5"/>
  <c r="O298" i="5"/>
  <c r="J17" i="9"/>
  <c r="J353" i="5"/>
  <c r="J17" i="5" s="1"/>
  <c r="K353" i="9"/>
  <c r="K349" i="5"/>
  <c r="N16" i="7"/>
  <c r="N332" i="5"/>
  <c r="N16" i="5" s="1"/>
  <c r="J146" i="5"/>
  <c r="J9" i="5" s="1"/>
  <c r="J9" i="9"/>
  <c r="J19" i="9" s="1"/>
  <c r="N146" i="5"/>
  <c r="N9" i="5" s="1"/>
  <c r="I307" i="5"/>
  <c r="I15" i="5" s="1"/>
  <c r="F18" i="7"/>
  <c r="F362" i="5"/>
  <c r="F18" i="5" s="1"/>
  <c r="O254" i="5"/>
  <c r="C7" i="4"/>
  <c r="D9" i="4"/>
  <c r="P307" i="7"/>
  <c r="P15" i="7" s="1"/>
  <c r="F332" i="9"/>
  <c r="F318" i="5"/>
  <c r="O293" i="9"/>
  <c r="O293" i="5" s="1"/>
  <c r="P293" i="5" s="1"/>
  <c r="O306" i="9"/>
  <c r="O306" i="5" s="1"/>
  <c r="J18" i="7"/>
  <c r="J362" i="5"/>
  <c r="J18" i="5" s="1"/>
  <c r="D18" i="7"/>
  <c r="D362" i="5"/>
  <c r="D18" i="5" s="1"/>
  <c r="F88" i="5"/>
  <c r="G9" i="9"/>
  <c r="G146" i="5"/>
  <c r="P144" i="9"/>
  <c r="O144" i="5"/>
  <c r="P144" i="5" s="1"/>
  <c r="P142" i="9"/>
  <c r="O142" i="5"/>
  <c r="P142" i="5" s="1"/>
  <c r="F146" i="5"/>
  <c r="F9" i="5" s="1"/>
  <c r="F9" i="9"/>
  <c r="O319" i="5"/>
  <c r="P319" i="5" s="1"/>
  <c r="G353" i="9"/>
  <c r="G349" i="5"/>
  <c r="P145" i="9"/>
  <c r="O145" i="5"/>
  <c r="P145" i="5" s="1"/>
  <c r="D146" i="5"/>
  <c r="D9" i="5" s="1"/>
  <c r="D9" i="9"/>
  <c r="D19" i="9" s="1"/>
  <c r="D307" i="5"/>
  <c r="D15" i="4"/>
  <c r="G332" i="9"/>
  <c r="G318" i="5"/>
  <c r="F19" i="3"/>
  <c r="N307" i="9"/>
  <c r="N15" i="9" s="1"/>
  <c r="P141" i="9"/>
  <c r="O141" i="5"/>
  <c r="P141" i="5" s="1"/>
  <c r="L332" i="9"/>
  <c r="L318" i="5"/>
  <c r="O289" i="9"/>
  <c r="O289" i="5" s="1"/>
  <c r="O272" i="9"/>
  <c r="O272" i="5" s="1"/>
  <c r="I18" i="7"/>
  <c r="I362" i="5"/>
  <c r="I18" i="5" s="1"/>
  <c r="E18" i="7"/>
  <c r="E362" i="5"/>
  <c r="E18" i="5" s="1"/>
  <c r="O276" i="5"/>
  <c r="P276" i="5" s="1"/>
  <c r="O347" i="5"/>
  <c r="N318" i="5"/>
  <c r="O294" i="5"/>
  <c r="P294" i="5" s="1"/>
  <c r="O286" i="5"/>
  <c r="I332" i="5"/>
  <c r="I16" i="5" s="1"/>
  <c r="O317" i="5"/>
  <c r="P317" i="5" s="1"/>
  <c r="E146" i="5"/>
  <c r="E9" i="5" s="1"/>
  <c r="E9" i="9"/>
  <c r="E19" i="9" s="1"/>
  <c r="J307" i="5"/>
  <c r="J15" i="5" s="1"/>
  <c r="O326" i="5"/>
  <c r="P326" i="5" s="1"/>
  <c r="O12" i="5"/>
  <c r="P230" i="5"/>
  <c r="P12" i="5" s="1"/>
  <c r="N13" i="7"/>
  <c r="N242" i="5"/>
  <c r="N362" i="7"/>
  <c r="K14" i="7"/>
  <c r="K255" i="5"/>
  <c r="K14" i="5" s="1"/>
  <c r="I14" i="7"/>
  <c r="I255" i="5"/>
  <c r="I14" i="5" s="1"/>
  <c r="F14" i="7"/>
  <c r="F19" i="7" s="1"/>
  <c r="F255" i="5"/>
  <c r="F14" i="5" s="1"/>
  <c r="D14" i="7"/>
  <c r="D255" i="5"/>
  <c r="D14" i="5" s="1"/>
  <c r="N255" i="7"/>
  <c r="N254" i="5"/>
  <c r="K13" i="7"/>
  <c r="K242" i="5"/>
  <c r="I13" i="7"/>
  <c r="I242" i="5"/>
  <c r="I13" i="5" s="1"/>
  <c r="L8" i="7"/>
  <c r="L88" i="5"/>
  <c r="L8" i="5" s="1"/>
  <c r="J8" i="7"/>
  <c r="J88" i="5"/>
  <c r="J8" i="5" s="1"/>
  <c r="G8" i="7"/>
  <c r="G88" i="5"/>
  <c r="E8" i="7"/>
  <c r="E88" i="5"/>
  <c r="E8" i="5" s="1"/>
  <c r="O362" i="7"/>
  <c r="L14" i="7"/>
  <c r="L255" i="5"/>
  <c r="J14" i="7"/>
  <c r="J255" i="5"/>
  <c r="J14" i="5" s="1"/>
  <c r="G14" i="7"/>
  <c r="G255" i="5"/>
  <c r="E14" i="7"/>
  <c r="E255" i="5"/>
  <c r="E14" i="5" s="1"/>
  <c r="J13" i="7"/>
  <c r="J242" i="5"/>
  <c r="J13" i="5" s="1"/>
  <c r="K8" i="7"/>
  <c r="K19" i="7" s="1"/>
  <c r="K88" i="5"/>
  <c r="K8" i="5" s="1"/>
  <c r="I8" i="7"/>
  <c r="I19" i="7" s="1"/>
  <c r="I88" i="5"/>
  <c r="I8" i="5" s="1"/>
  <c r="D8" i="7"/>
  <c r="D19" i="7" s="1"/>
  <c r="D88" i="5"/>
  <c r="O88" i="5"/>
  <c r="P241" i="7"/>
  <c r="O241" i="5"/>
  <c r="I19" i="5"/>
  <c r="E19" i="5"/>
  <c r="O86" i="5"/>
  <c r="N86" i="5"/>
  <c r="P170" i="5"/>
  <c r="P10" i="5" s="1"/>
  <c r="J19" i="5"/>
  <c r="H200" i="5"/>
  <c r="M182" i="5"/>
  <c r="P182" i="5"/>
  <c r="O242" i="9"/>
  <c r="O242" i="5" s="1"/>
  <c r="P241" i="9"/>
  <c r="O255" i="9"/>
  <c r="O14" i="9" s="1"/>
  <c r="P254" i="9"/>
  <c r="P255" i="9" s="1"/>
  <c r="P14" i="9" s="1"/>
  <c r="O350" i="9"/>
  <c r="O350" i="5" s="1"/>
  <c r="O304" i="9"/>
  <c r="O304" i="5" s="1"/>
  <c r="P304" i="5" s="1"/>
  <c r="O303" i="9"/>
  <c r="O303" i="5" s="1"/>
  <c r="P303" i="5" s="1"/>
  <c r="O349" i="9"/>
  <c r="O341" i="9"/>
  <c r="O341" i="5" s="1"/>
  <c r="P341" i="5" s="1"/>
  <c r="O328" i="9"/>
  <c r="O328" i="5" s="1"/>
  <c r="P328" i="5" s="1"/>
  <c r="O318" i="9"/>
  <c r="O318" i="5" s="1"/>
  <c r="O302" i="9"/>
  <c r="O302" i="5" s="1"/>
  <c r="O267" i="9"/>
  <c r="O305" i="9"/>
  <c r="O305" i="5" s="1"/>
  <c r="O264" i="9"/>
  <c r="O264" i="5" s="1"/>
  <c r="P264" i="5" s="1"/>
  <c r="M146" i="9"/>
  <c r="M9" i="9" s="1"/>
  <c r="L9" i="9"/>
  <c r="O88" i="9"/>
  <c r="F8" i="9"/>
  <c r="O348" i="9"/>
  <c r="O348" i="5" s="1"/>
  <c r="P348" i="5" s="1"/>
  <c r="O344" i="9"/>
  <c r="O344" i="5" s="1"/>
  <c r="P344" i="5" s="1"/>
  <c r="O327" i="9"/>
  <c r="O327" i="5" s="1"/>
  <c r="P327" i="5" s="1"/>
  <c r="O146" i="9"/>
  <c r="O146" i="5" s="1"/>
  <c r="N19" i="9"/>
  <c r="P255" i="7"/>
  <c r="P14" i="7" s="1"/>
  <c r="O14" i="7"/>
  <c r="P242" i="7"/>
  <c r="P13" i="7" s="1"/>
  <c r="O13" i="7"/>
  <c r="P86" i="7"/>
  <c r="O88" i="7"/>
  <c r="P350" i="5"/>
  <c r="P340" i="5"/>
  <c r="H255" i="5"/>
  <c r="H14" i="5" s="1"/>
  <c r="G14" i="5"/>
  <c r="F13" i="5"/>
  <c r="F8" i="5"/>
  <c r="G8" i="5"/>
  <c r="H88" i="5"/>
  <c r="H8" i="5" s="1"/>
  <c r="P339" i="5"/>
  <c r="P249" i="5"/>
  <c r="H302" i="5"/>
  <c r="M254" i="5"/>
  <c r="P202" i="5"/>
  <c r="P11" i="5" s="1"/>
  <c r="O11" i="5"/>
  <c r="M202" i="5"/>
  <c r="M11" i="5" s="1"/>
  <c r="L11" i="5"/>
  <c r="H202" i="5"/>
  <c r="H11" i="5" s="1"/>
  <c r="G11" i="5"/>
  <c r="H7" i="5"/>
  <c r="G7" i="5"/>
  <c r="N13" i="5"/>
  <c r="D13" i="5"/>
  <c r="H318" i="5"/>
  <c r="P351" i="5"/>
  <c r="H303" i="5"/>
  <c r="M318" i="5"/>
  <c r="P263" i="5"/>
  <c r="P318" i="5"/>
  <c r="P306" i="5"/>
  <c r="P343" i="5"/>
  <c r="P302" i="5"/>
  <c r="H182" i="5"/>
  <c r="H254" i="5"/>
  <c r="P241" i="5"/>
  <c r="M19" i="3"/>
  <c r="O13" i="1"/>
  <c r="P242" i="1"/>
  <c r="P13" i="1" s="1"/>
  <c r="N242" i="3"/>
  <c r="N13" i="3" s="1"/>
  <c r="D13" i="3"/>
  <c r="D19" i="3" s="1"/>
  <c r="H19" i="3" s="1"/>
  <c r="O9" i="3"/>
  <c r="P146" i="3"/>
  <c r="P9" i="3" s="1"/>
  <c r="D4" i="2"/>
  <c r="Q14" i="1"/>
  <c r="Q19" i="1"/>
  <c r="Q17" i="1"/>
  <c r="Q16" i="1"/>
  <c r="Q12" i="1"/>
  <c r="Q10" i="1"/>
  <c r="Q6" i="1"/>
  <c r="Q13" i="1"/>
  <c r="C10" i="2"/>
  <c r="O88" i="1"/>
  <c r="F8" i="1"/>
  <c r="F19" i="1" s="1"/>
  <c r="H19" i="1" s="1"/>
  <c r="C5" i="2"/>
  <c r="Q8" i="1"/>
  <c r="N19" i="3"/>
  <c r="Q9" i="3" s="1"/>
  <c r="P241" i="1"/>
  <c r="Q18" i="1"/>
  <c r="Q15" i="1"/>
  <c r="Q9" i="1"/>
  <c r="O83" i="3"/>
  <c r="O86" i="3"/>
  <c r="O88" i="3" s="1"/>
  <c r="O8" i="3" s="1"/>
  <c r="D4" i="4"/>
  <c r="P242" i="3"/>
  <c r="P13" i="3" s="1"/>
  <c r="O13" i="3"/>
  <c r="D15" i="2"/>
  <c r="Q11" i="1"/>
  <c r="Q7" i="1"/>
  <c r="P86" i="5" l="1"/>
  <c r="G16" i="9"/>
  <c r="G332" i="5"/>
  <c r="F16" i="9"/>
  <c r="F332" i="5"/>
  <c r="F16" i="5" s="1"/>
  <c r="K17" i="9"/>
  <c r="K353" i="5"/>
  <c r="K17" i="5" s="1"/>
  <c r="F15" i="9"/>
  <c r="F307" i="5"/>
  <c r="F15" i="5" s="1"/>
  <c r="L15" i="9"/>
  <c r="L307" i="5"/>
  <c r="D6" i="4"/>
  <c r="C11" i="4"/>
  <c r="Q13" i="3"/>
  <c r="O307" i="9"/>
  <c r="O267" i="5"/>
  <c r="P267" i="5" s="1"/>
  <c r="L16" i="9"/>
  <c r="L19" i="9" s="1"/>
  <c r="M19" i="9" s="1"/>
  <c r="L332" i="5"/>
  <c r="G17" i="9"/>
  <c r="G353" i="5"/>
  <c r="G17" i="5" s="1"/>
  <c r="G9" i="5"/>
  <c r="H146" i="5"/>
  <c r="H9" i="5" s="1"/>
  <c r="H362" i="5"/>
  <c r="H18" i="5" s="1"/>
  <c r="G18" i="5"/>
  <c r="L18" i="5"/>
  <c r="M362" i="5"/>
  <c r="M18" i="5" s="1"/>
  <c r="K15" i="9"/>
  <c r="K19" i="9" s="1"/>
  <c r="K307" i="5"/>
  <c r="K15" i="5" s="1"/>
  <c r="O353" i="9"/>
  <c r="O349" i="5"/>
  <c r="O18" i="7"/>
  <c r="O362" i="5"/>
  <c r="N18" i="7"/>
  <c r="N362" i="5"/>
  <c r="N18" i="5" s="1"/>
  <c r="G15" i="9"/>
  <c r="G19" i="9" s="1"/>
  <c r="G307" i="5"/>
  <c r="K16" i="9"/>
  <c r="K332" i="5"/>
  <c r="K16" i="5" s="1"/>
  <c r="M349" i="5"/>
  <c r="N307" i="5"/>
  <c r="D11" i="4"/>
  <c r="Q19" i="3"/>
  <c r="Q7" i="3"/>
  <c r="Q6" i="3"/>
  <c r="Q12" i="3"/>
  <c r="Q17" i="3"/>
  <c r="Q18" i="3"/>
  <c r="Q10" i="3"/>
  <c r="Q15" i="3"/>
  <c r="Q16" i="3"/>
  <c r="Q8" i="3"/>
  <c r="Q14" i="3"/>
  <c r="Q11" i="3"/>
  <c r="D7" i="4"/>
  <c r="O9" i="5"/>
  <c r="P146" i="5"/>
  <c r="P9" i="5" s="1"/>
  <c r="F19" i="9"/>
  <c r="H19" i="9" s="1"/>
  <c r="F17" i="9"/>
  <c r="F353" i="5"/>
  <c r="K9" i="5"/>
  <c r="M146" i="5"/>
  <c r="M9" i="5" s="1"/>
  <c r="L17" i="9"/>
  <c r="L353" i="5"/>
  <c r="O255" i="5"/>
  <c r="N14" i="7"/>
  <c r="N19" i="7" s="1"/>
  <c r="Q8" i="7" s="1"/>
  <c r="N255" i="5"/>
  <c r="N14" i="5" s="1"/>
  <c r="E19" i="7"/>
  <c r="G19" i="7"/>
  <c r="J19" i="7"/>
  <c r="L19" i="7"/>
  <c r="N88" i="5"/>
  <c r="N8" i="5" s="1"/>
  <c r="D8" i="5"/>
  <c r="P362" i="5"/>
  <c r="P18" i="5" s="1"/>
  <c r="O18" i="5"/>
  <c r="K13" i="5"/>
  <c r="K19" i="5" s="1"/>
  <c r="M242" i="5"/>
  <c r="M13" i="5" s="1"/>
  <c r="P88" i="5"/>
  <c r="P8" i="5" s="1"/>
  <c r="Q19" i="9"/>
  <c r="Q12" i="9"/>
  <c r="Q10" i="9"/>
  <c r="Q8" i="9"/>
  <c r="Q6" i="9"/>
  <c r="Q7" i="9"/>
  <c r="Q11" i="9"/>
  <c r="Q17" i="9"/>
  <c r="Q18" i="9"/>
  <c r="P242" i="9"/>
  <c r="P13" i="9" s="1"/>
  <c r="O13" i="9"/>
  <c r="O332" i="9"/>
  <c r="Q9" i="9"/>
  <c r="Q16" i="9"/>
  <c r="P146" i="9"/>
  <c r="P9" i="9" s="1"/>
  <c r="O9" i="9"/>
  <c r="P88" i="9"/>
  <c r="P8" i="9" s="1"/>
  <c r="O8" i="9"/>
  <c r="Q14" i="9"/>
  <c r="Q13" i="9"/>
  <c r="Q15" i="9"/>
  <c r="Q15" i="7"/>
  <c r="Q12" i="7"/>
  <c r="P88" i="7"/>
  <c r="P8" i="7" s="1"/>
  <c r="O8" i="7"/>
  <c r="M353" i="5"/>
  <c r="M17" i="5" s="1"/>
  <c r="L17" i="5"/>
  <c r="F17" i="5"/>
  <c r="H353" i="5"/>
  <c r="H17" i="5" s="1"/>
  <c r="M255" i="5"/>
  <c r="M14" i="5" s="1"/>
  <c r="L14" i="5"/>
  <c r="H307" i="5"/>
  <c r="H15" i="5" s="1"/>
  <c r="G15" i="5"/>
  <c r="N15" i="5"/>
  <c r="D15" i="5"/>
  <c r="P254" i="5"/>
  <c r="P349" i="5"/>
  <c r="O8" i="5"/>
  <c r="P242" i="5"/>
  <c r="P13" i="5" s="1"/>
  <c r="O13" i="5"/>
  <c r="P7" i="5"/>
  <c r="O7" i="5"/>
  <c r="D19" i="5"/>
  <c r="F19" i="5"/>
  <c r="D10" i="2"/>
  <c r="O19" i="3"/>
  <c r="R13" i="3" s="1"/>
  <c r="P88" i="1"/>
  <c r="P8" i="1" s="1"/>
  <c r="O8" i="1"/>
  <c r="Q13" i="7" l="1"/>
  <c r="Q17" i="7"/>
  <c r="H19" i="7"/>
  <c r="Q10" i="7"/>
  <c r="Q11" i="7"/>
  <c r="Q7" i="7"/>
  <c r="L16" i="5"/>
  <c r="M332" i="5"/>
  <c r="M16" i="5" s="1"/>
  <c r="Q16" i="7"/>
  <c r="Q9" i="7"/>
  <c r="Q19" i="7"/>
  <c r="O17" i="9"/>
  <c r="O353" i="5"/>
  <c r="P353" i="5" s="1"/>
  <c r="P17" i="5" s="1"/>
  <c r="M307" i="5"/>
  <c r="M15" i="5" s="1"/>
  <c r="L15" i="5"/>
  <c r="L19" i="5" s="1"/>
  <c r="H332" i="5"/>
  <c r="H16" i="5" s="1"/>
  <c r="G16" i="5"/>
  <c r="G19" i="5" s="1"/>
  <c r="P19" i="3"/>
  <c r="R19" i="3"/>
  <c r="R10" i="3"/>
  <c r="R7" i="3"/>
  <c r="R18" i="3"/>
  <c r="R15" i="3"/>
  <c r="R14" i="3"/>
  <c r="R12" i="3"/>
  <c r="R6" i="3"/>
  <c r="R11" i="3"/>
  <c r="R16" i="3"/>
  <c r="R17" i="3"/>
  <c r="Q6" i="7"/>
  <c r="Q14" i="7"/>
  <c r="Q18" i="7"/>
  <c r="M19" i="7"/>
  <c r="R9" i="3"/>
  <c r="O16" i="9"/>
  <c r="O332" i="5"/>
  <c r="O15" i="9"/>
  <c r="O19" i="9" s="1"/>
  <c r="R13" i="9" s="1"/>
  <c r="O307" i="5"/>
  <c r="R8" i="3"/>
  <c r="O19" i="7"/>
  <c r="P255" i="5"/>
  <c r="P14" i="5" s="1"/>
  <c r="O14" i="5"/>
  <c r="N19" i="5"/>
  <c r="Q15" i="5" s="1"/>
  <c r="P307" i="5"/>
  <c r="P15" i="5" s="1"/>
  <c r="O15" i="5"/>
  <c r="D5" i="2"/>
  <c r="O19" i="1"/>
  <c r="P332" i="5" l="1"/>
  <c r="P16" i="5" s="1"/>
  <c r="O16" i="5"/>
  <c r="O19" i="5" s="1"/>
  <c r="O17" i="5"/>
  <c r="R8" i="7"/>
  <c r="P19" i="7"/>
  <c r="R19" i="9"/>
  <c r="P19" i="9"/>
  <c r="R11" i="9"/>
  <c r="R7" i="9"/>
  <c r="R6" i="9"/>
  <c r="R10" i="9"/>
  <c r="R12" i="9"/>
  <c r="R18" i="9"/>
  <c r="R14" i="9"/>
  <c r="R17" i="9"/>
  <c r="R15" i="9"/>
  <c r="R16" i="9"/>
  <c r="R9" i="9"/>
  <c r="R8" i="9"/>
  <c r="R19" i="7"/>
  <c r="R10" i="7"/>
  <c r="R12" i="7"/>
  <c r="R9" i="7"/>
  <c r="R11" i="7"/>
  <c r="R17" i="7"/>
  <c r="R18" i="7"/>
  <c r="R7" i="7"/>
  <c r="R6" i="7"/>
  <c r="R15" i="7"/>
  <c r="R16" i="7"/>
  <c r="R13" i="7"/>
  <c r="R14" i="7"/>
  <c r="Q19" i="5"/>
  <c r="Q10" i="5"/>
  <c r="Q16" i="5"/>
  <c r="Q12" i="5"/>
  <c r="Q9" i="5"/>
  <c r="Q6" i="5"/>
  <c r="Q11" i="5"/>
  <c r="Q18" i="5"/>
  <c r="Q7" i="5"/>
  <c r="Q17" i="5"/>
  <c r="Q14" i="5"/>
  <c r="Q8" i="5"/>
  <c r="Q13" i="5"/>
  <c r="R19" i="1"/>
  <c r="P19" i="1"/>
  <c r="R15" i="1"/>
  <c r="R9" i="1"/>
  <c r="R11" i="1"/>
  <c r="R14" i="1"/>
  <c r="R6" i="1"/>
  <c r="R10" i="1"/>
  <c r="R12" i="1"/>
  <c r="R16" i="1"/>
  <c r="R17" i="1"/>
  <c r="R7" i="1"/>
  <c r="R18" i="1"/>
  <c r="R13" i="1"/>
  <c r="R8" i="1"/>
  <c r="R7" i="5" l="1"/>
  <c r="R10" i="5"/>
  <c r="R6" i="5"/>
  <c r="R14" i="5"/>
  <c r="R18" i="5"/>
  <c r="R19" i="5"/>
  <c r="R8" i="5"/>
  <c r="R15" i="5"/>
  <c r="R12" i="5"/>
  <c r="R11" i="5"/>
  <c r="R17" i="5"/>
  <c r="R13" i="5"/>
  <c r="R9" i="5"/>
  <c r="R16" i="5"/>
</calcChain>
</file>

<file path=xl/sharedStrings.xml><?xml version="1.0" encoding="utf-8"?>
<sst xmlns="http://schemas.openxmlformats.org/spreadsheetml/2006/main" count="3450" uniqueCount="424">
  <si>
    <t>جدول رقم (43)</t>
  </si>
  <si>
    <t>المساحة : هكتار</t>
  </si>
  <si>
    <t>الانتاج  : طن</t>
  </si>
  <si>
    <t>الغلة : كغ / هـ</t>
  </si>
  <si>
    <t>المحافظة</t>
  </si>
  <si>
    <t>سقي</t>
  </si>
  <si>
    <t>بعل</t>
  </si>
  <si>
    <t>مجموع المساحة</t>
  </si>
  <si>
    <t>مجموع الانتاج</t>
  </si>
  <si>
    <t>الغلة</t>
  </si>
  <si>
    <t>المساحة</t>
  </si>
  <si>
    <t>الانتاج</t>
  </si>
  <si>
    <t>ت</t>
  </si>
  <si>
    <t>خ</t>
  </si>
  <si>
    <t>الحسكه</t>
  </si>
  <si>
    <t>الرقة</t>
  </si>
  <si>
    <t>دير الزور</t>
  </si>
  <si>
    <t>حلب</t>
  </si>
  <si>
    <t>ادلب</t>
  </si>
  <si>
    <t xml:space="preserve"> حمص</t>
  </si>
  <si>
    <t>حماه</t>
  </si>
  <si>
    <t>اللاذقية</t>
  </si>
  <si>
    <t xml:space="preserve"> طرطوس</t>
  </si>
  <si>
    <t>ريف دمشق</t>
  </si>
  <si>
    <t>درعا</t>
  </si>
  <si>
    <t>السويداء</t>
  </si>
  <si>
    <t>القنيطرة</t>
  </si>
  <si>
    <t>المجموع</t>
  </si>
  <si>
    <t>ت : تعاوني</t>
  </si>
  <si>
    <t>خ : خاص</t>
  </si>
  <si>
    <t>جدول رقم (44)</t>
  </si>
  <si>
    <t>المنطقة الادارية</t>
  </si>
  <si>
    <t>منطقة الاستقرار الزراعي</t>
  </si>
  <si>
    <t>الحســـــــــــــــــــــــكة</t>
  </si>
  <si>
    <t>الحسكة</t>
  </si>
  <si>
    <t>مجموع منطقة الحسكة</t>
  </si>
  <si>
    <t>المالكية</t>
  </si>
  <si>
    <t>مجموع منطقة المالكية</t>
  </si>
  <si>
    <t>رأس العين</t>
  </si>
  <si>
    <t>مجموع منطقة  راس العين</t>
  </si>
  <si>
    <t>القامشلي</t>
  </si>
  <si>
    <t>مجموع منطقة القامشلي</t>
  </si>
  <si>
    <t>القطاع العام</t>
  </si>
  <si>
    <t>مجموع منطقة الاستقرار الخامسة</t>
  </si>
  <si>
    <t>مجموع منطقة الاستقرار الثانية</t>
  </si>
  <si>
    <t>مجموع منطقة الاستقرار الثالثة</t>
  </si>
  <si>
    <t>مجموع منطقة الاستقرار الرابعة</t>
  </si>
  <si>
    <t>مجموع  محافظة الحسكة</t>
  </si>
  <si>
    <t>جدول رقم (45)</t>
  </si>
  <si>
    <t xml:space="preserve"> المنطقة الادارية</t>
  </si>
  <si>
    <t>الرقـــــــــة</t>
  </si>
  <si>
    <t>مجموع منطقة  الرقة</t>
  </si>
  <si>
    <t>تل ابيض</t>
  </si>
  <si>
    <t>مجموع منطقة تل ابيض</t>
  </si>
  <si>
    <t>الثورة</t>
  </si>
  <si>
    <t>مجموع منطقة  الثورة</t>
  </si>
  <si>
    <t>مجموع محافظة  الرقة</t>
  </si>
  <si>
    <t>جدول رقم (46)</t>
  </si>
  <si>
    <t>مجموع المنطقة الادارية</t>
  </si>
  <si>
    <t>مجموع منطقة دير الزور</t>
  </si>
  <si>
    <t>مجموع منطقة الميادين</t>
  </si>
  <si>
    <t>مجموع منطقة البوكمال</t>
  </si>
  <si>
    <t>مجموع  محافظة دير الزور</t>
  </si>
  <si>
    <t>جدول رقم (47)</t>
  </si>
  <si>
    <t>حلـب</t>
  </si>
  <si>
    <t>اعزاز</t>
  </si>
  <si>
    <t xml:space="preserve">مجموع منطقة اعزاز </t>
  </si>
  <si>
    <t>عفرين</t>
  </si>
  <si>
    <t>مجموع منطقة عفرين</t>
  </si>
  <si>
    <t>جرابلس</t>
  </si>
  <si>
    <t>مجموع منطقة جرابلس</t>
  </si>
  <si>
    <t xml:space="preserve"> منبج</t>
  </si>
  <si>
    <t>مجموع منطقة منبج</t>
  </si>
  <si>
    <t>عين العرب</t>
  </si>
  <si>
    <t>مجموع منطقة عين العرب</t>
  </si>
  <si>
    <t>جبل سمعان</t>
  </si>
  <si>
    <t>مجموع منطقة جبل سمعان</t>
  </si>
  <si>
    <t>تابع جدول رقم (47)</t>
  </si>
  <si>
    <t>الباب</t>
  </si>
  <si>
    <t>مجموع منطقة الباب</t>
  </si>
  <si>
    <t>السفيرة</t>
  </si>
  <si>
    <t>مجموع منطقة االسفيرة</t>
  </si>
  <si>
    <t>دير حافر</t>
  </si>
  <si>
    <t>مجموع منطقة ديرحافر</t>
  </si>
  <si>
    <t>اتارب</t>
  </si>
  <si>
    <t>مجموع منطقة اتارب</t>
  </si>
  <si>
    <t>مجموع منطقة الاستقرار الاولى</t>
  </si>
  <si>
    <t xml:space="preserve">    مجموع محافظة حلب</t>
  </si>
  <si>
    <t>جدول رقم (48)</t>
  </si>
  <si>
    <t>ادلــــــب</t>
  </si>
  <si>
    <t>مجموع منطقة  اد لب</t>
  </si>
  <si>
    <t>المعرة</t>
  </si>
  <si>
    <t>مجموع منطقة المعرة</t>
  </si>
  <si>
    <t>خان شيخون</t>
  </si>
  <si>
    <t>مجموع منطقة خان شيخون</t>
  </si>
  <si>
    <t>مجموع منطقة حارم</t>
  </si>
  <si>
    <t>مجموع منطقة الجسر</t>
  </si>
  <si>
    <t>مجموع منطقة اريحا</t>
  </si>
  <si>
    <t>مجموع محافظة اد لب</t>
  </si>
  <si>
    <t>جدول رقم (49)</t>
  </si>
  <si>
    <t>حمص</t>
  </si>
  <si>
    <t>مجموع منطقة حمص</t>
  </si>
  <si>
    <t>مجموع منطقة تلكلخ</t>
  </si>
  <si>
    <t>الرستن</t>
  </si>
  <si>
    <t>مجموع منطقة الرستن</t>
  </si>
  <si>
    <t>المخرم</t>
  </si>
  <si>
    <t>مجموع منطقة  المخرم</t>
  </si>
  <si>
    <t xml:space="preserve">مجموع منطقة تدمر </t>
  </si>
  <si>
    <t>القصير</t>
  </si>
  <si>
    <t>مجموع منطقة  القصير</t>
  </si>
  <si>
    <t>مجموع محافظة حمص</t>
  </si>
  <si>
    <t>جدول رقم (50)</t>
  </si>
  <si>
    <t>حمـــــــــــــــاه</t>
  </si>
  <si>
    <t>مجموع منطقة  حماه</t>
  </si>
  <si>
    <t>سلمية</t>
  </si>
  <si>
    <t>مجموع منطقة السلمية</t>
  </si>
  <si>
    <t>مصياف</t>
  </si>
  <si>
    <t>مجموع منطقة مصياف</t>
  </si>
  <si>
    <t>محردة</t>
  </si>
  <si>
    <t>مجموع منطقة محردة</t>
  </si>
  <si>
    <t>السقيلبية</t>
  </si>
  <si>
    <t>مجموع منطقة السقيلبية</t>
  </si>
  <si>
    <t>مجموع محافظة  حماه</t>
  </si>
  <si>
    <t>جدول رقم (51)</t>
  </si>
  <si>
    <t>مجموع منطقة مركز اللاذقية</t>
  </si>
  <si>
    <t>مجموع منطقة الحفة</t>
  </si>
  <si>
    <t>مجموع منطقة جبلة</t>
  </si>
  <si>
    <t>مجموع منطقة القرداحة</t>
  </si>
  <si>
    <t>مجموع محافظة اللاذقية</t>
  </si>
  <si>
    <t>جدول رقم (52)</t>
  </si>
  <si>
    <t>طرطـوس</t>
  </si>
  <si>
    <t>مجموع منطقة طرطوس</t>
  </si>
  <si>
    <t>مجموع منطقة بانياس</t>
  </si>
  <si>
    <t>مجموع منطقة صافيتا</t>
  </si>
  <si>
    <t>مجموع منطقة دريكيش</t>
  </si>
  <si>
    <t>مجموع منطقة الشيخ بدر</t>
  </si>
  <si>
    <t>مجموع محافظة طرطوس</t>
  </si>
  <si>
    <t>جدول رقم (53)</t>
  </si>
  <si>
    <t>ريف دمشـــــــــــــــــــــــــــــــــــق</t>
  </si>
  <si>
    <t>دومـــا</t>
  </si>
  <si>
    <t>مجموع منطقة دوما</t>
  </si>
  <si>
    <t>زبداني</t>
  </si>
  <si>
    <t>مجموع منطقة زبداني</t>
  </si>
  <si>
    <t>داريا</t>
  </si>
  <si>
    <t>مجموع منطقة داريا</t>
  </si>
  <si>
    <t>يبرود</t>
  </si>
  <si>
    <t>مجموع منطقة يبرود</t>
  </si>
  <si>
    <t>قطنا</t>
  </si>
  <si>
    <t>مجموع منطقة قطنا</t>
  </si>
  <si>
    <t>تابع جدول رقم (53)</t>
  </si>
  <si>
    <t>النبك</t>
  </si>
  <si>
    <t>مجموع منطقة االنبك</t>
  </si>
  <si>
    <t xml:space="preserve"> ريف دمشق</t>
  </si>
  <si>
    <t>مجموع منطقة ريف دمشق</t>
  </si>
  <si>
    <t>التل</t>
  </si>
  <si>
    <t>مجموع منطقة التل</t>
  </si>
  <si>
    <t>القطيفة</t>
  </si>
  <si>
    <t>مجموع منطقة القطيفة</t>
  </si>
  <si>
    <t>مجموع محافظة ريف دمشق</t>
  </si>
  <si>
    <t>جدول رقم (54)</t>
  </si>
  <si>
    <t>درعــــــــا</t>
  </si>
  <si>
    <t>مجموع منطقة درعا</t>
  </si>
  <si>
    <t xml:space="preserve">ازرع </t>
  </si>
  <si>
    <t>مجموع منطقة ازرع</t>
  </si>
  <si>
    <t>الصنمين</t>
  </si>
  <si>
    <t>مجموع منطقة الصنمين</t>
  </si>
  <si>
    <t>مجموع محافظة درعا</t>
  </si>
  <si>
    <t>جدول رقم (55)</t>
  </si>
  <si>
    <t>الســـويداء</t>
  </si>
  <si>
    <t>مركز السويداء</t>
  </si>
  <si>
    <t>مجموع منطقة السويداء</t>
  </si>
  <si>
    <t>صلخد</t>
  </si>
  <si>
    <t>مجموع منطقة صلخد</t>
  </si>
  <si>
    <t>شهبا</t>
  </si>
  <si>
    <t>مجموع منطقة.شهبا</t>
  </si>
  <si>
    <t>مجموع محافظة السويداء</t>
  </si>
  <si>
    <t>جدول رقم (56)</t>
  </si>
  <si>
    <t>مجموع منطقة  القنيطرة</t>
  </si>
  <si>
    <t>مجموع محافظة  القنيطرة</t>
  </si>
  <si>
    <t>طرطوس</t>
  </si>
  <si>
    <t>جدول رقم (57)</t>
  </si>
  <si>
    <t>المساحة هكتار</t>
  </si>
  <si>
    <t>الانتاج   طن</t>
  </si>
  <si>
    <t xml:space="preserve">المساحة </t>
  </si>
  <si>
    <t>جدول رقم (58)</t>
  </si>
  <si>
    <t>جدول رقم (59)</t>
  </si>
  <si>
    <t>جدول رقم (60)</t>
  </si>
  <si>
    <t>جدول رقم (61)</t>
  </si>
  <si>
    <t>مجموع منطقة  جرابلس</t>
  </si>
  <si>
    <t>تابع جدول رقم (61)</t>
  </si>
  <si>
    <t>جدول رقم (62)</t>
  </si>
  <si>
    <t>جدول رقم (63)</t>
  </si>
  <si>
    <t>جدول رقم (64)</t>
  </si>
  <si>
    <t>جدول رقم (65)</t>
  </si>
  <si>
    <t>مجموع منطقة اللاذقية</t>
  </si>
  <si>
    <t>جدول رقم (66)</t>
  </si>
  <si>
    <t>جدول رقم (67)</t>
  </si>
  <si>
    <t>تابع جدول رقم (67)</t>
  </si>
  <si>
    <t>جدول رقم (68)</t>
  </si>
  <si>
    <t>جدول رقم (69)</t>
  </si>
  <si>
    <t>مجموع منطقة لسويداء</t>
  </si>
  <si>
    <t>مجموع منطقة شهبا</t>
  </si>
  <si>
    <t>جدول رقم (70)</t>
  </si>
  <si>
    <t>جدول رقم (1)</t>
  </si>
  <si>
    <t>جدول رقم (2)</t>
  </si>
  <si>
    <t>مجموع منطقة راس العين</t>
  </si>
  <si>
    <t>جدول رقم (3)</t>
  </si>
  <si>
    <t>جدول رقم (4)</t>
  </si>
  <si>
    <t>جدول رقم (5)</t>
  </si>
  <si>
    <t>تابع جدول رقم (5)</t>
  </si>
  <si>
    <t xml:space="preserve">حلب </t>
  </si>
  <si>
    <t>مجموع منطقة أتارب</t>
  </si>
  <si>
    <t>جدول رقم (6)</t>
  </si>
  <si>
    <t>جدول رقم (7)</t>
  </si>
  <si>
    <t>جدول رقم (8)</t>
  </si>
  <si>
    <t>جدول رقم (9)</t>
  </si>
  <si>
    <t>جدول رقم (10)</t>
  </si>
  <si>
    <t>مجموع المحافظة طرطوس</t>
  </si>
  <si>
    <t>جدول رقم (11)</t>
  </si>
  <si>
    <t>مجموع منطقة الزبداني</t>
  </si>
  <si>
    <t>تابع جدول رقم (11)</t>
  </si>
  <si>
    <t>جدول رقم (12)</t>
  </si>
  <si>
    <t>جدول رقم (13)</t>
  </si>
  <si>
    <t>جدول رقم (14)</t>
  </si>
  <si>
    <t xml:space="preserve"> المساحة</t>
  </si>
  <si>
    <t xml:space="preserve"> الانتاج</t>
  </si>
  <si>
    <t>المساحة المزروعة والانتاج والغلة لمحصول القمح القاسي لموسم  2013-2014  في المحافظات</t>
  </si>
  <si>
    <t>جدول رقم (15)</t>
  </si>
  <si>
    <t>المساحة المزروعة والانتاج والغلة لمحصول القمح القاسي لموسم  2013-2014   في محافظة الحسكة</t>
  </si>
  <si>
    <t>جدول رقم (16)</t>
  </si>
  <si>
    <t>الانتاج : طن</t>
  </si>
  <si>
    <t>المساحة المزروعة والانتاج والغلة لمحصول القمح القاسي لموسم  2013-2014   في محافظة الرقة</t>
  </si>
  <si>
    <t>جدول رقم (17)</t>
  </si>
  <si>
    <t>المساحة المزروعة والانتاج والغلة لمحصول القمح القاسي لموسم  2013-2014   في محافظة دير الزور</t>
  </si>
  <si>
    <t>جدول رقم (18)</t>
  </si>
  <si>
    <t>المساحة المزروعة والانتاج والغلة لمحصول القمح القاسي لموسم  2013-2014   في محافظة حلب</t>
  </si>
  <si>
    <t>جدول رقم (19)</t>
  </si>
  <si>
    <t>تابع جدول رقم (19)</t>
  </si>
  <si>
    <t>المساحة المزروعة والانتاج والغلة لمحصول القمح القاسي لموسم  2013-2014   في محافظة ادلب</t>
  </si>
  <si>
    <t>جدول رقم (20)</t>
  </si>
  <si>
    <t>المساحة المزروعة والانتاج والغلة لمحصول القمح القاسي لموسم  2013-2014   في محافظة حمص</t>
  </si>
  <si>
    <t>جدول رقم (21)</t>
  </si>
  <si>
    <t>المساحة المزروعة والانتاج والغلة لمحصول القمح القاسي لموسم  2013-2014   في محافظة حماه</t>
  </si>
  <si>
    <t>جدول رقم (22)</t>
  </si>
  <si>
    <t>المساحة المزروعة والانتاج والغلة لمحصول القمح القاسي لموسم  2013-2014   في محافظة اللاذقية</t>
  </si>
  <si>
    <t>جدول رقم (23)</t>
  </si>
  <si>
    <t>المساحة المزروعة والانتاج والغلة لمحصول القمح القاسي لموسم  2013-2014   في محافظة طرطوس</t>
  </si>
  <si>
    <t>جدول رقم (24)</t>
  </si>
  <si>
    <t>المساحة المزروعة والانتاج والغلة لمحصول القمح القاسي لموسم  2013-2014   في محافظة ريف دمشق</t>
  </si>
  <si>
    <t>جدول رقم (25)</t>
  </si>
  <si>
    <t>تابع جدول رقم (25)</t>
  </si>
  <si>
    <t>المساحة المزروعة والانتاج والغلة لمحصول القمح القاسي لموسم  2013-2014   في محافظة درعا</t>
  </si>
  <si>
    <t>جدول رقم (26)</t>
  </si>
  <si>
    <t>المساحة المزروعة والانتاج والغلة لمحصول القمح القاسي لموسم  2013-2014   في محافظة السويداء</t>
  </si>
  <si>
    <t>جدول رقم (27)</t>
  </si>
  <si>
    <t>المساحة المزروعة والانتاج والغلة لمحصول القمح القاسي لموسم  2013-2014   في محافظة القنيطرة</t>
  </si>
  <si>
    <t>جدول رقم (28)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</si>
  <si>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</si>
  <si>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المساحة المزروعة والانتاج والغلة لمحصول القمح الطري لموسم  2013-2014   في المحافظات</t>
  </si>
  <si>
    <t>جدول رقم (29)</t>
  </si>
  <si>
    <t>المساحة المزروعة والانتاج والغلة  لمحصول القمح الطري لموسم  2013-2014   في محافظة الحسكة</t>
  </si>
  <si>
    <t>جدول رقم (30)</t>
  </si>
  <si>
    <t>المساحة المزروعة والانتاج والغلة لمحصول القمح الطري لموسم  2013-2014   في محافظة الرقة</t>
  </si>
  <si>
    <t>جدول رقم (31)</t>
  </si>
  <si>
    <t>المساحة المزروعة والانتاج والغلة  لمحصول القمح الطري لموسم  2013-2014   في محافظة دير الزور</t>
  </si>
  <si>
    <t>جدول رقم (32)</t>
  </si>
  <si>
    <t>المساحة المزروعة والانتاج والغلة  لمحصول القمح الطري لموسم  2013-2014   في محافظة حلب</t>
  </si>
  <si>
    <t>جدول رقم (33)</t>
  </si>
  <si>
    <t>تابع جدول رقم (33)</t>
  </si>
  <si>
    <t>المساحة المزروعة والانتاج والغلة  لمحصول القمح الطري لموسم  2013-2014   في محافظة إدلب</t>
  </si>
  <si>
    <t>جدول رقم (34)</t>
  </si>
  <si>
    <t>المساحة المزروعة والانتاج والغلة  لمحصول القمح الطري لموسم  2013-2014   في محافظة حمص</t>
  </si>
  <si>
    <t>جدول رقم (35)</t>
  </si>
  <si>
    <t>المساحة المزروعة والانتاج والغلة لمحصول القمح الطري لموسم  2013-2014   في محافظة حماه</t>
  </si>
  <si>
    <t>جدول رقم (36)</t>
  </si>
  <si>
    <t>المساحة المزروعة والانتاج والغلة  لمحصول القمح الطري لموسم  2013-2014   في محافظة اللاذقية</t>
  </si>
  <si>
    <t>جدول رقم (37)</t>
  </si>
  <si>
    <t>المساحة المزروعة والانتاج والغلة  لمحصول القمح الطري لموسم  2013-2014   في محافظة طرطوس</t>
  </si>
  <si>
    <t>جدول رقم (38)</t>
  </si>
  <si>
    <t xml:space="preserve"> مجموع منطقة صافيتا</t>
  </si>
  <si>
    <t>المساحة المزروعة والانتاج والغلة  لمحصول القمح الطري لموسم  2013-2014   في محافظة ريف دمشق</t>
  </si>
  <si>
    <t>جدول رقم (39)</t>
  </si>
  <si>
    <t>تابع جدول رقم (39)</t>
  </si>
  <si>
    <t xml:space="preserve">  ريف دمشق</t>
  </si>
  <si>
    <t>المساحة المزروعة والانتاج والغلة لمحصول القمح الطري لموسم  2013-2014   في محافظة درعا</t>
  </si>
  <si>
    <t>جدول رقم (40)</t>
  </si>
  <si>
    <t>مجموع منطقة  ازرع</t>
  </si>
  <si>
    <t>مجموع منطقة  الصنمين</t>
  </si>
  <si>
    <t>المساحة المزروعة والانتاج والغلة  لمحصول القمح الطري لموسم  2013-2014   في محافظة السويداء</t>
  </si>
  <si>
    <t>جدول رقم (41)</t>
  </si>
  <si>
    <t>المساحة المزروعة والانتاج والغلة  لمحصول القمح الطري لموسم  2013-2014   في محافظة القنيطرة</t>
  </si>
  <si>
    <t>جدول رقم (42)</t>
  </si>
  <si>
    <t>رقم الجدول</t>
  </si>
  <si>
    <t>العنوان</t>
  </si>
  <si>
    <t>رقم الصفحة</t>
  </si>
  <si>
    <t>المقدمة</t>
  </si>
  <si>
    <t>10 - 7</t>
  </si>
  <si>
    <t>المساحة المزروعة والانتاج والغلة لمحصول اجمالي القمح لموسم 2012-2013 حسب المحافظات</t>
  </si>
  <si>
    <t>المساحة المزروعة والانتاج والغلة لمحصول اجمالي القمح لموسم 2012-2013 في محافظة الحسكة</t>
  </si>
  <si>
    <t>المساحة المزروعة والانتاج والغلة لمحصول اجمالي القمح لموسم 2012-2013 في محافظة الرقة</t>
  </si>
  <si>
    <t>المساحة المزروعة والانتاج والغلة لمحصول اجمالي القمح لموسم 2012-2013 في محافظة دير الزور</t>
  </si>
  <si>
    <t>المساحة المزروعة والانتاج والغلة لمحصول اجمالي القمح لموسم 2012-2013 في محافظة حلب</t>
  </si>
  <si>
    <t>16 - 15</t>
  </si>
  <si>
    <t>المساحة المزروعة والانتاج والغلة لمحصول اجمالي القمح لموسم 2012-2013 في محافظة ادلب</t>
  </si>
  <si>
    <t>المساحة المزروعة والانتاج والغلة لمحصول اجمالي القمح لموسم 2012-2013 في محافظة حمص</t>
  </si>
  <si>
    <t>المساحة المزروعة والانتاج والغلة لمحصول اجمالي القمح لموسم 2012-2013 في محافظة حماه</t>
  </si>
  <si>
    <t>المساحة المزروعة والانتاج والغلة لمحصول اجمالي القمح لموسم 2012-2013 في محافظة اللاذقــية</t>
  </si>
  <si>
    <t>المساحة المزروعة والانتاج والغلة لمحصول اجمالي القمح لموسم 2012-2013 في محافظة طرطـوس</t>
  </si>
  <si>
    <t>المساحة المزروعة والانتاج والغلة لمحصول اجمالي القمح لموسم 2012-2013 في محافظة ريف دمشـق</t>
  </si>
  <si>
    <t>23 - 22</t>
  </si>
  <si>
    <t xml:space="preserve">المساحة المزروعة والانتاج والغلة لمحصول اجمالي القمح لموسم 2012-2013 في محافظة درعا                                                    </t>
  </si>
  <si>
    <t>المساحة المزروعة والانتاج والغلة لمحصول اجمالي القمح لموسم 2012-2013 في محافظة السويداء</t>
  </si>
  <si>
    <t>المساحة المزروعة والانتاج والغلة لمحصول اجمالي القمح لموسم 2012-2013 في محافظة القنيطرة</t>
  </si>
  <si>
    <t>مخطط انتاج ومساحة اجمالي القمح للموسم الزراعي 2012-2013 حسب المحافظات</t>
  </si>
  <si>
    <t>المساحة المزروعة والانتاج والغلة لمحصول القمح القاسي لموسم 2012-2013 حسب المحافظات</t>
  </si>
  <si>
    <t>المساحة المزروعة والانتاج والغلة لمحصول القمح القاسي لموسم 2012-2013 في محافظة الحسكة</t>
  </si>
  <si>
    <t>المساحة المزروعة والانتاج والغلة لمحصول القمح القاسي لموسم 2012-2013 في محافظة الرقة</t>
  </si>
  <si>
    <t>المساحة المزروعة والانتاج والغلة لمحصول القمح القاسي لموسم 2012-2013 في محافظة دير الزور</t>
  </si>
  <si>
    <t>المساحة المزروعة والانتاج والغلة لمحصول القمح القاسي لموسم 2012-2013 في محافظة حلب</t>
  </si>
  <si>
    <t>33 - 32</t>
  </si>
  <si>
    <t>المساحة المزروعة والانتاج والغلة لمحصول القمح القاسي لموسم 2012-2013 في محافظة ادلب</t>
  </si>
  <si>
    <t>المساحة المزروعة والانتاج والغلة لمحصول القمح القاسي لموسم  2012-2013 في محافظة حمص</t>
  </si>
  <si>
    <t>المساحة المزروعة والانتاج والغلة لمحصول القمح القاسي لموسم  2012-2013 في محافظة حماه</t>
  </si>
  <si>
    <t>المساحة المزروعة والانتاج والغلة لمحصول القمح القاسي لموسم  2012-2013 في محافظة اللاذقــية</t>
  </si>
  <si>
    <t>المساحة المزروعة والانتاج والغلة لمحصول القمح القاسي لموسم  2012-2013 في محافظة طرطـوس</t>
  </si>
  <si>
    <t>المساحة المزروعة والانتاج والغلة لمحصول القمح القاسي لموسم  2012-2013 في محافظة ريف دمشـق</t>
  </si>
  <si>
    <t>40 -39</t>
  </si>
  <si>
    <t xml:space="preserve">المساحة المزروعة والانتاج والغلة لمحصول القمح القاسي لموسم  2012-2013 في محافظة درعا                                                    </t>
  </si>
  <si>
    <t>المساحة المزروعة والانتاج والغلة لمحصول القمح القاسي لموسم  2012-2013 في محافظة السويداء</t>
  </si>
  <si>
    <t>المساحة المزروعة والانتاج والغلة لمحصول القمح القاسي لموسم  2012-2013 في محافظة القنيطرة</t>
  </si>
  <si>
    <t>مخطط انتاج ومساحة القمح القاسي للموسم الزراعي 2012-2013 حسب المحافظات</t>
  </si>
  <si>
    <t>المساحة المزروعة والانتاج والغلة لمحصول القمح الطري لموسم 2012-2013 حسب المحافظات</t>
  </si>
  <si>
    <t>المساحة المزروعة والانتاج والغلة لمحصول القمح الطري لموسم 2012-2013 في محافظة الحسكة</t>
  </si>
  <si>
    <t>المساحة المزروعة والانتاج والغلة لمحصول القمح الطري لموسم 2012-2013 في محافظة الرقة</t>
  </si>
  <si>
    <t>المساحة المزروعة والانتاج والغلة لمحصول القمح الطري لموسم 2012-2013 في محافظة دير الزور</t>
  </si>
  <si>
    <t>المساحة المزروعة والانتاج والغلة لمحصول القمح الطري  لموسم 2012-2013 في محافظة حلب</t>
  </si>
  <si>
    <t>50 - 49</t>
  </si>
  <si>
    <t>المساحة المزروعة والانتاج والغلة لمحصول القمح الطري لموسم  2012-2013 في محافظة ادلب</t>
  </si>
  <si>
    <t>المساحة المزروعة والانتاج والغلة لمحصول القمح الطري لموسم  2012-2013 في محافظة حمص</t>
  </si>
  <si>
    <t>المساحة المزروعة والانتاج والغلة لمحصول القمح الطري  لموسم 2012-2013 في محافظة حماه</t>
  </si>
  <si>
    <t>المساحة المزروعة والانتاج والغلة  لمحصول القمح الطري لموسم 2012-2013 في محافظة اللاذقــية</t>
  </si>
  <si>
    <t>المساحة المزروعة والانتاج والغلة لمحصول القمح الطري لموسم  2012-2013 في محافظة طرطـوس</t>
  </si>
  <si>
    <t>المساحة المزروعة والانتاج والغلة لمحصول القمح الطري لموسم  2012-2013 في محافظة ريف دمشـق</t>
  </si>
  <si>
    <t>57 -56</t>
  </si>
  <si>
    <t xml:space="preserve">المساحة المزروعة والانتاج والغلة لمحصول القمح الطري لموسم  2012-2013 في محافظة درعا                                                    </t>
  </si>
  <si>
    <t>المساحة المزروعة والانتاج والغلة  لمحصول القمح الطري لموسم  2012-2013 في محافظة السويداء</t>
  </si>
  <si>
    <t>المساحة المزروعة والانتاج والغلة  لمحصول القمح الطري لموسم  2012-2013 في محافظة القنيطرة</t>
  </si>
  <si>
    <t>مخطط انتاج ومساحة القمح الطري للموسم الزراعي 2012-2013 حسب المحافظات</t>
  </si>
  <si>
    <t>المساحة المزروعة والانتاج والغلة  لمحصول الشعير لموسم  2012-2013 حسب المحافظات</t>
  </si>
  <si>
    <t>المساحة المزروعة والانتاج والغلة  لمحصول الشعير لموسم  2012-2013 في محافظة الحسكة</t>
  </si>
  <si>
    <t>المساحة المزروعة والانتاج والغلة  لمحصول الشعير لموسم  2012-2013 في محافظة الرقة</t>
  </si>
  <si>
    <t>المساحة المزروعة والانتاج والغلة  لمحصول الشعير لموسم  2012-2013 في محافظة دير الزور</t>
  </si>
  <si>
    <t>المساحة المزروعة والانتاج والغلة لمحصول الشعير  لموسم  2012-2013 في محافظة حلب</t>
  </si>
  <si>
    <t>67 - 66</t>
  </si>
  <si>
    <t>المساحة المزروعة والانتاج والغلة  لمحصول الشعير لموسم  2012-2013 في محافظة ادلب</t>
  </si>
  <si>
    <t>المساحة المزروعة والانتاج والغلة  لمحصول الشعير لموسم  2012-2013 في محافظة حمص</t>
  </si>
  <si>
    <t>المساحة المزروعة والانتاج والغلة لمحصول الشعير  لموسم  2012-2013 في محافظة حماه</t>
  </si>
  <si>
    <t>المساحة المزروعة والانتاج والغلة  لمحصول الشعير لموسم  2012-2013 في محافظة اللاذقــية</t>
  </si>
  <si>
    <t>المساحة المزروعة والانتاج والغلة  لمحصول الشعير لموسم  2012-2013 في محافظة طرطـوس</t>
  </si>
  <si>
    <t>المساحة المزروعة والانتاج والغلة  لمحصول الشعير لموسم  2012-2013 في محافظة ريف دمشـق</t>
  </si>
  <si>
    <t>74 -73</t>
  </si>
  <si>
    <t xml:space="preserve">المساحة المزروعة والانتاج والغلة  لمحصول الشعير لموسم  2012-2013 في محافظة درعا                                                    </t>
  </si>
  <si>
    <t>المساحة المزروعة والانتاج والغلة  لمحصول الشعير لموسم  2012-2013 في محافظة السويداء</t>
  </si>
  <si>
    <t>المساحة المزروعة والانتاج والغلة  لمحصول الشعير لموسم  2012-2013 في محافظة القنيطرة</t>
  </si>
  <si>
    <t>مخطط انتاج ومساحة الشعير للموسم الزراعي 2012-2013 حسب المحافظات</t>
  </si>
  <si>
    <t>المساحة المزروعة والانتاج والغلة لمحصول العدس لموسم 2012-2013 حسب المحافظات</t>
  </si>
  <si>
    <t>المساحة المزروعة لمحصول العدس لموسم  2012-2013 في محافظة الحسكة</t>
  </si>
  <si>
    <t>المساحة المزروعة والانتاج والغلة  لمحصول العدس لموسم  2012-2013 في محافظة الرقة</t>
  </si>
  <si>
    <t>المساحة المزروعة والانتاج والغلة  لمحصول العدس لموسم  2012-2013 في محافظة دير الزور</t>
  </si>
  <si>
    <t>المساحة المزروعة والانتاج والغلة لمحصول العدس  لموسم 2012-2013 في محافظة حلب</t>
  </si>
  <si>
    <t>84- 83</t>
  </si>
  <si>
    <t>المساحة المزروعة والانتاج والغلة لمحصول العدس لموسم  2012-2013 في محافظة ادلب</t>
  </si>
  <si>
    <t>المساحة المزروعة والانتاج والغلة لمحصول العدس لموسم  2012-2013 في محافظة حمص</t>
  </si>
  <si>
    <t>المساحة المزروعة والانتاج والغلة لمحصول العدس  لموسم 2012-2013 في محافظة حماه</t>
  </si>
  <si>
    <t>المساحة المزروعة والانتاج والغلة لمحصول العدس لموسم  2012-2013 في محافظة اللاذقـية</t>
  </si>
  <si>
    <t>المساحة المزروعة والانتاج والغلة لمحصول العدس لموسم  2012-2013 في محافظة طرطـوس</t>
  </si>
  <si>
    <t>المساحة المزروعة والانتاج والغلة لمحصول العدس لموسم  2012-2013 في محافظة ريف دمشـق</t>
  </si>
  <si>
    <t>91 - 90</t>
  </si>
  <si>
    <t xml:space="preserve">المساحة المزروعة والانتاج والغلة لمحصول العدس لموسم  2012-2013 في محافظة درعا                                                    </t>
  </si>
  <si>
    <t>المساحة المزروعة والانتاج والغلة لمحصول العدس لموسم  2012-2013 في محافظة السويداء</t>
  </si>
  <si>
    <t>المساحة المزروعة والانتاج والغلة لمحصول العدس لموسم  2012-2013 في محافظة القنيطرة</t>
  </si>
  <si>
    <t>مخطط انتاج ومساحة العدس للموسم الزراعي 2012-2013 حسب المحافظات</t>
  </si>
  <si>
    <t>المساحة المزروعة والانتاج والغلة لمحصول العدس لموسم  2013-2014   في المحافظات</t>
  </si>
  <si>
    <t>المساحة المزروعة والانتاج والغلة لمحصول العدس لموسم  2013-2014   في محافظة الحسكة</t>
  </si>
  <si>
    <t>المساحة المزروعة والانتاج والغلة لمحصول العدس لموسم  2013-2014   في محافظة الرقة</t>
  </si>
  <si>
    <t>المساحة المزروعة والانتاج والغلة لمحصول العدس لموسم  2013-2014   في محافظة دير الزور</t>
  </si>
  <si>
    <t>المساحة المزروعة والانتاج والغلة لمحصول العدس لموسم  2013-2014   في محافظة حلب</t>
  </si>
  <si>
    <t>المساحة المزروعة والانتاج والغلة لمحصول العدس لموسم  2013-2014   في محافظة ادلب</t>
  </si>
  <si>
    <t>المساحة المزروعة والانتاج والغلة لمحصول العدس لموسم  2013-2014   في محافظة حمص</t>
  </si>
  <si>
    <t>المساحة المزروعة والانتاج والغلة لمحصول العدس لموسم  2013-2014   في محافظة حماه</t>
  </si>
  <si>
    <t>المساحة المزروعة والانتاج والغلة لمحصول العدس لموسم  2013-2014   في محافظة اللاذقية</t>
  </si>
  <si>
    <t>المساحة المزروعة والانتاج والغلة لمحصول العدس لموسم  2013-2014   في محافظة طرطوس</t>
  </si>
  <si>
    <t>المساحة المزروعة والانتاج والغلة لمحصول العدس لموسم  2013-2014   في محافظة ريف دمشق</t>
  </si>
  <si>
    <t>المساحة المزروعة والانتاج والغلة لمحصول العدس لموسم  2013-2014   في محافظة درعا</t>
  </si>
  <si>
    <t>المساحة المزروعة والانتاج والغلة لمحصول العدس لموسم  2013-2014   في محافظة السويداء</t>
  </si>
  <si>
    <t>المساحة المزروعة والانتاج والغلة لمحصول العدس لموسم  2013-2014   في محافظة القنيطرة</t>
  </si>
  <si>
    <t>المساحة المزروعة والانتاج والغلة لمحصول الشعير لموسم  2013-2014   في المحافظات</t>
  </si>
  <si>
    <t>المساحة المزروعة والانتاج والغلة لمحصول الشعير لموسم  2013-2014   في محافظة الحسكة</t>
  </si>
  <si>
    <t>المساحة المزروعة والانتاج والغلة لمحصول الشعير لموسم  2013-2014    في محافظة الرقة</t>
  </si>
  <si>
    <t>المساحة المزروعة والانتاج والغلة لمحصول الشعير لموسم  2013-2014    في محافظة دير الزور</t>
  </si>
  <si>
    <t>المساحة المزروعة والانتاج والغلة لمحصول الشعير لموسم   2013-2014   في محافظة حلب</t>
  </si>
  <si>
    <t>المساحة المزروعة والانتاج والغلة لمحصول الشعير لموسم   2013-2014   في محافظة ادلب</t>
  </si>
  <si>
    <t>المساحة المزروعة والانتاج والغلة لمحصول الشعير لموسم  2013-2014    في محافظة حمص</t>
  </si>
  <si>
    <t>المساحة المزروعة والانتاج والغلة لمحصول الشعير لموسم  2013-2014    في محافظة حماه</t>
  </si>
  <si>
    <t>المساحة المزروعة والانتاج والغلة لمحصول الشعير لموسم   2013-2014   في محافظة اللاذقية</t>
  </si>
  <si>
    <t>المساحة المزروعة والانتاج والغلة لمحصول الشعير لموسم   2013-2014    في محافظة طرطوس</t>
  </si>
  <si>
    <t>المساحة المزروعة والانتاج والغلة لمحصول الشعير لموسم   2013-2014    في محافظة ريف دمشق</t>
  </si>
  <si>
    <t>المساحة المزروعة والانتاج والغلة لمحصول الشعير لموسم   2013-2014    في محافظة درعا</t>
  </si>
  <si>
    <t>المساحة المزروعة والانتاج والغلة لمحصول الشعير لموسم  2013-2014    في محافظة السويداء</t>
  </si>
  <si>
    <t>المساحة المزروعة والانتاج والغلة لمحصول الشعير لموسم   2013-2014    في محافظة القنيطرة</t>
  </si>
  <si>
    <t>المساحة المزروعة والانتاج والغلة لمحصول القمح  لموسم  2013-2014   في المحافظات</t>
  </si>
  <si>
    <t>المساحة المزروعة والانتاج والغلة لمحصول القمح  لموسم  2013-2014   في محافظة الحسكة</t>
  </si>
  <si>
    <t>المساحة المزروعة والانتاج والغلة لمحصول القمح  لموسم  2013-2014   في محافظة الرقة</t>
  </si>
  <si>
    <t>المساحة المزروعة والانتاج والغلة لمحصول القمح  لموسم  2013-2014   في محافظة دير الزور</t>
  </si>
  <si>
    <t>المساحة المزروعة والانتاج والغلة لمحصول القمح  لموسم  2013-2014   في محافظة حلب</t>
  </si>
  <si>
    <t>المساحة المزروعة والانتاج والغلة لمحصول القمح  لموسم  2013-2014   في محافظة ادلب</t>
  </si>
  <si>
    <t>المساحة المزروعة والانتاج والغلة لمحصول القمح  لموسم  2013-2014   في محافظة حمص</t>
  </si>
  <si>
    <t>المساحة المزروعة والانتاج والغلة لمحصول القمح  لموسم  2013-2014   في محافظة حماه</t>
  </si>
  <si>
    <t>المساحة المزروعة والانتاج والغلة لمحصول القمح  لموسم  2013-2014   في محافظة اللاذقية</t>
  </si>
  <si>
    <t>المساحة المزروعة والانتاج والغلة لمحصول القمح  لموسم  2013-2014   في محافظة طرطوس</t>
  </si>
  <si>
    <t>المساحة المزروعة والانتاج والغلة لمحصول القمح  لموسم  2013-2014   في محافظة ريف دمشق</t>
  </si>
  <si>
    <t>المساحة المزروعة والانتاج والغلة لمحصول القمح  لموسم  2013-2014   في محافظة درعا</t>
  </si>
  <si>
    <t>المساحة المزروعة والانتاج والغلة لمحصول القمح  لموسم  2013-2014   في محافظة السويداء</t>
  </si>
  <si>
    <t>المساحة المزروعة والانتاج والغلة لمحصول القمح  لموسم  2013-2014   في محافظة القنيطرة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</si>
</sst>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b/>
      <sz val="26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20"/>
      <name val="Arabic Transparent"/>
      <charset val="178"/>
    </font>
    <font>
      <b/>
      <sz val="20"/>
      <name val="Arial"/>
      <family val="2"/>
      <charset val="178"/>
      <scheme val="minor"/>
    </font>
    <font>
      <sz val="10"/>
      <name val="Arial"/>
      <family val="2"/>
    </font>
    <font>
      <sz val="20"/>
      <color theme="1"/>
      <name val="Arial"/>
      <family val="2"/>
      <scheme val="minor"/>
    </font>
    <font>
      <b/>
      <sz val="20"/>
      <name val="Simplified Arabic"/>
      <charset val="178"/>
    </font>
    <font>
      <sz val="20"/>
      <color theme="1"/>
      <name val="Arial"/>
      <family val="2"/>
      <charset val="178"/>
      <scheme val="minor"/>
    </font>
    <font>
      <b/>
      <sz val="20"/>
      <color indexed="8"/>
      <name val="Arial"/>
      <family val="2"/>
    </font>
    <font>
      <b/>
      <sz val="20"/>
      <name val="Arial"/>
      <family val="2"/>
      <charset val="178"/>
    </font>
    <font>
      <b/>
      <sz val="20"/>
      <color indexed="8"/>
      <name val="Arial"/>
      <family val="2"/>
      <charset val="178"/>
    </font>
    <font>
      <b/>
      <sz val="26"/>
      <name val="Arial"/>
      <family val="2"/>
      <charset val="178"/>
    </font>
    <font>
      <b/>
      <sz val="12"/>
      <name val="Arabic Transparent"/>
      <charset val="178"/>
    </font>
    <font>
      <b/>
      <sz val="20"/>
      <name val="Arial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16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gray0625">
        <bgColor rgb="FFFFC000"/>
      </patternFill>
    </fill>
    <fill>
      <patternFill patternType="solid">
        <fgColor rgb="FFFFC000"/>
        <bgColor indexed="64"/>
      </patternFill>
    </fill>
    <fill>
      <patternFill patternType="gray0625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88">
    <xf numFmtId="0" fontId="0" fillId="0" borderId="0" xfId="0"/>
    <xf numFmtId="1" fontId="1" fillId="2" borderId="0" xfId="0" applyNumberFormat="1" applyFont="1" applyFill="1" applyBorder="1" applyAlignment="1">
      <alignment horizontal="center" vertical="top"/>
    </xf>
    <xf numFmtId="1" fontId="2" fillId="2" borderId="0" xfId="0" applyNumberFormat="1" applyFont="1" applyFill="1" applyBorder="1" applyAlignment="1">
      <alignment vertical="top"/>
    </xf>
    <xf numFmtId="1" fontId="2" fillId="2" borderId="1" xfId="0" applyNumberFormat="1" applyFont="1" applyFill="1" applyBorder="1" applyAlignment="1"/>
    <xf numFmtId="1" fontId="2" fillId="2" borderId="1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/>
    <xf numFmtId="1" fontId="4" fillId="2" borderId="0" xfId="0" applyNumberFormat="1" applyFont="1" applyFill="1"/>
    <xf numFmtId="1" fontId="2" fillId="3" borderId="10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4" borderId="0" xfId="0" applyNumberFormat="1" applyFont="1" applyFill="1" applyBorder="1"/>
    <xf numFmtId="1" fontId="3" fillId="0" borderId="18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/>
    <xf numFmtId="1" fontId="3" fillId="0" borderId="0" xfId="0" applyNumberFormat="1" applyFont="1" applyFill="1" applyBorder="1"/>
    <xf numFmtId="1" fontId="3" fillId="2" borderId="22" xfId="0" applyNumberFormat="1" applyFont="1" applyFill="1" applyBorder="1" applyAlignment="1">
      <alignment horizontal="center" vertical="center"/>
    </xf>
    <xf numFmtId="1" fontId="3" fillId="2" borderId="23" xfId="0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" fontId="2" fillId="3" borderId="30" xfId="0" applyNumberFormat="1" applyFont="1" applyFill="1" applyBorder="1" applyAlignment="1">
      <alignment horizontal="center" vertical="center"/>
    </xf>
    <xf numFmtId="1" fontId="2" fillId="3" borderId="18" xfId="1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/>
    </xf>
    <xf numFmtId="1" fontId="3" fillId="2" borderId="12" xfId="0" applyNumberFormat="1" applyFont="1" applyFill="1" applyBorder="1" applyAlignment="1">
      <alignment horizontal="center"/>
    </xf>
    <xf numFmtId="1" fontId="3" fillId="2" borderId="0" xfId="0" applyNumberFormat="1" applyFont="1" applyFill="1"/>
    <xf numFmtId="1" fontId="4" fillId="2" borderId="12" xfId="0" applyNumberFormat="1" applyFont="1" applyFill="1" applyBorder="1" applyAlignment="1">
      <alignment horizontal="center"/>
    </xf>
    <xf numFmtId="1" fontId="4" fillId="2" borderId="0" xfId="0" applyNumberFormat="1" applyFont="1" applyFill="1" applyBorder="1"/>
    <xf numFmtId="1" fontId="3" fillId="2" borderId="23" xfId="0" applyNumberFormat="1" applyFont="1" applyFill="1" applyBorder="1" applyAlignment="1">
      <alignment horizontal="center"/>
    </xf>
    <xf numFmtId="1" fontId="3" fillId="2" borderId="0" xfId="0" applyNumberFormat="1" applyFont="1" applyFill="1" applyAlignment="1"/>
    <xf numFmtId="1" fontId="3" fillId="2" borderId="0" xfId="0" applyNumberFormat="1" applyFont="1" applyFill="1" applyBorder="1" applyAlignment="1">
      <alignment vertical="center"/>
    </xf>
    <xf numFmtId="1" fontId="4" fillId="2" borderId="11" xfId="0" applyNumberFormat="1" applyFont="1" applyFill="1" applyBorder="1" applyAlignment="1">
      <alignment horizontal="center" vertical="center"/>
    </xf>
    <xf numFmtId="1" fontId="4" fillId="2" borderId="22" xfId="0" applyNumberFormat="1" applyFont="1" applyFill="1" applyBorder="1" applyAlignment="1">
      <alignment horizontal="center" vertical="center"/>
    </xf>
    <xf numFmtId="1" fontId="2" fillId="2" borderId="11" xfId="1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Alignment="1"/>
    <xf numFmtId="1" fontId="4" fillId="2" borderId="0" xfId="0" applyNumberFormat="1" applyFont="1" applyFill="1" applyBorder="1" applyAlignment="1"/>
    <xf numFmtId="1" fontId="3" fillId="2" borderId="0" xfId="0" applyNumberFormat="1" applyFont="1" applyFill="1" applyAlignment="1">
      <alignment horizontal="center" vertical="center"/>
    </xf>
    <xf numFmtId="1" fontId="2" fillId="3" borderId="11" xfId="1" applyNumberFormat="1" applyFont="1" applyFill="1" applyBorder="1" applyAlignment="1">
      <alignment horizontal="center" vertical="center" wrapText="1" shrinkToFit="1"/>
    </xf>
    <xf numFmtId="1" fontId="2" fillId="2" borderId="1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9" fillId="3" borderId="11" xfId="0" applyNumberFormat="1" applyFont="1" applyFill="1" applyBorder="1" applyAlignment="1">
      <alignment horizontal="center" vertical="center"/>
    </xf>
    <xf numFmtId="1" fontId="10" fillId="3" borderId="11" xfId="0" applyNumberFormat="1" applyFont="1" applyFill="1" applyBorder="1" applyAlignment="1">
      <alignment horizontal="center" vertical="center"/>
    </xf>
    <xf numFmtId="1" fontId="9" fillId="2" borderId="11" xfId="2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/>
    <xf numFmtId="1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12" fillId="2" borderId="11" xfId="0" applyNumberFormat="1" applyFont="1" applyFill="1" applyBorder="1" applyAlignment="1">
      <alignment horizontal="center" vertical="center"/>
    </xf>
    <xf numFmtId="1" fontId="12" fillId="2" borderId="12" xfId="0" applyNumberFormat="1" applyFont="1" applyFill="1" applyBorder="1" applyAlignment="1">
      <alignment horizontal="center" vertical="center"/>
    </xf>
    <xf numFmtId="1" fontId="13" fillId="2" borderId="11" xfId="0" applyNumberFormat="1" applyFont="1" applyFill="1" applyBorder="1" applyAlignment="1">
      <alignment horizontal="center" vertical="center"/>
    </xf>
    <xf numFmtId="1" fontId="13" fillId="2" borderId="22" xfId="0" applyNumberFormat="1" applyFont="1" applyFill="1" applyBorder="1" applyAlignment="1">
      <alignment horizontal="center" vertical="center"/>
    </xf>
    <xf numFmtId="1" fontId="12" fillId="2" borderId="23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/>
    </xf>
    <xf numFmtId="1" fontId="2" fillId="3" borderId="30" xfId="0" applyNumberFormat="1" applyFont="1" applyFill="1" applyBorder="1" applyAlignment="1">
      <alignment horizontal="center" vertical="center" wrapText="1" shrinkToFit="1"/>
    </xf>
    <xf numFmtId="1" fontId="2" fillId="0" borderId="30" xfId="0" applyNumberFormat="1" applyFont="1" applyFill="1" applyBorder="1" applyAlignment="1">
      <alignment horizontal="center" vertical="center"/>
    </xf>
    <xf numFmtId="1" fontId="2" fillId="0" borderId="30" xfId="0" applyNumberFormat="1" applyFont="1" applyFill="1" applyBorder="1" applyAlignment="1">
      <alignment horizontal="center" vertical="center" wrapText="1"/>
    </xf>
    <xf numFmtId="1" fontId="2" fillId="2" borderId="22" xfId="1" applyNumberFormat="1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1" fontId="0" fillId="0" borderId="0" xfId="0" applyNumberFormat="1"/>
    <xf numFmtId="1" fontId="3" fillId="2" borderId="1" xfId="0" applyNumberFormat="1" applyFont="1" applyFill="1" applyBorder="1" applyAlignment="1"/>
    <xf numFmtId="1" fontId="3" fillId="0" borderId="22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vertical="center"/>
    </xf>
    <xf numFmtId="1" fontId="2" fillId="0" borderId="31" xfId="0" applyNumberFormat="1" applyFont="1" applyFill="1" applyBorder="1" applyAlignment="1">
      <alignment horizontal="center" vertical="center"/>
    </xf>
    <xf numFmtId="1" fontId="2" fillId="0" borderId="22" xfId="0" applyNumberFormat="1" applyFont="1" applyFill="1" applyBorder="1" applyAlignment="1">
      <alignment horizontal="center" vertical="center"/>
    </xf>
    <xf numFmtId="1" fontId="2" fillId="0" borderId="23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left"/>
    </xf>
    <xf numFmtId="1" fontId="2" fillId="3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3" fillId="2" borderId="35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1" fontId="3" fillId="6" borderId="0" xfId="0" applyNumberFormat="1" applyFont="1" applyFill="1" applyBorder="1" applyAlignment="1">
      <alignment horizontal="center" vertical="center"/>
    </xf>
    <xf numFmtId="1" fontId="4" fillId="6" borderId="0" xfId="0" applyNumberFormat="1" applyFont="1" applyFill="1"/>
    <xf numFmtId="1" fontId="4" fillId="6" borderId="0" xfId="0" applyNumberFormat="1" applyFont="1" applyFill="1" applyBorder="1"/>
    <xf numFmtId="1" fontId="3" fillId="5" borderId="0" xfId="0" applyNumberFormat="1" applyFont="1" applyFill="1" applyBorder="1" applyAlignment="1">
      <alignment horizontal="center" vertical="center"/>
    </xf>
    <xf numFmtId="1" fontId="4" fillId="5" borderId="0" xfId="0" applyNumberFormat="1" applyFont="1" applyFill="1"/>
    <xf numFmtId="1" fontId="4" fillId="5" borderId="0" xfId="0" applyNumberFormat="1" applyFont="1" applyFill="1" applyBorder="1"/>
    <xf numFmtId="1" fontId="9" fillId="2" borderId="0" xfId="2" applyNumberFormat="1" applyFont="1" applyFill="1" applyBorder="1" applyAlignment="1">
      <alignment horizontal="center" vertical="center"/>
    </xf>
    <xf numFmtId="1" fontId="12" fillId="2" borderId="0" xfId="0" applyNumberFormat="1" applyFont="1" applyFill="1" applyBorder="1" applyAlignment="1">
      <alignment horizontal="center" vertical="center"/>
    </xf>
    <xf numFmtId="1" fontId="15" fillId="7" borderId="0" xfId="0" applyNumberFormat="1" applyFont="1" applyFill="1" applyBorder="1" applyAlignment="1">
      <alignment vertical="center"/>
    </xf>
    <xf numFmtId="1" fontId="0" fillId="8" borderId="0" xfId="0" applyNumberFormat="1" applyFill="1" applyBorder="1" applyAlignment="1">
      <alignment horizontal="center" vertical="center"/>
    </xf>
    <xf numFmtId="0" fontId="0" fillId="8" borderId="0" xfId="0" applyFill="1"/>
    <xf numFmtId="1" fontId="3" fillId="2" borderId="12" xfId="0" applyNumberFormat="1" applyFont="1" applyFill="1" applyBorder="1" applyAlignment="1">
      <alignment horizontal="center" vertical="center"/>
    </xf>
    <xf numFmtId="1" fontId="4" fillId="2" borderId="46" xfId="0" applyNumberFormat="1" applyFont="1" applyFill="1" applyBorder="1" applyAlignment="1">
      <alignment horizontal="center" vertical="center"/>
    </xf>
    <xf numFmtId="1" fontId="5" fillId="7" borderId="0" xfId="0" applyNumberFormat="1" applyFont="1" applyFill="1" applyBorder="1" applyAlignment="1">
      <alignment vertical="center"/>
    </xf>
    <xf numFmtId="1" fontId="0" fillId="8" borderId="0" xfId="0" applyNumberFormat="1" applyFill="1" applyBorder="1"/>
    <xf numFmtId="1" fontId="3" fillId="2" borderId="18" xfId="0" applyNumberFormat="1" applyFont="1" applyFill="1" applyBorder="1" applyAlignment="1">
      <alignment horizontal="center" vertical="center"/>
    </xf>
    <xf numFmtId="1" fontId="16" fillId="2" borderId="11" xfId="2" applyNumberFormat="1" applyFont="1" applyFill="1" applyBorder="1" applyAlignment="1">
      <alignment horizontal="center" vertical="center"/>
    </xf>
    <xf numFmtId="0" fontId="17" fillId="0" borderId="36" xfId="5" applyFont="1" applyBorder="1" applyAlignment="1">
      <alignment horizontal="center" vertical="center" wrapText="1"/>
    </xf>
    <xf numFmtId="0" fontId="17" fillId="0" borderId="6" xfId="5" applyFont="1" applyFill="1" applyBorder="1" applyAlignment="1">
      <alignment horizontal="center" vertical="center" wrapText="1"/>
    </xf>
    <xf numFmtId="0" fontId="17" fillId="0" borderId="7" xfId="5" applyFont="1" applyBorder="1" applyAlignment="1">
      <alignment horizontal="center" vertical="center" wrapText="1"/>
    </xf>
    <xf numFmtId="0" fontId="7" fillId="0" borderId="0" xfId="5"/>
    <xf numFmtId="0" fontId="18" fillId="0" borderId="33" xfId="5" applyFont="1" applyBorder="1" applyAlignment="1">
      <alignment horizontal="center"/>
    </xf>
    <xf numFmtId="0" fontId="19" fillId="0" borderId="11" xfId="5" applyFont="1" applyBorder="1" applyAlignment="1">
      <alignment horizontal="right" vertical="center" indent="1"/>
    </xf>
    <xf numFmtId="49" fontId="18" fillId="0" borderId="12" xfId="5" applyNumberFormat="1" applyFont="1" applyBorder="1" applyAlignment="1">
      <alignment horizontal="right" vertical="center" indent="1"/>
    </xf>
    <xf numFmtId="0" fontId="18" fillId="0" borderId="33" xfId="5" applyFont="1" applyBorder="1" applyAlignment="1">
      <alignment horizontal="center" vertical="center"/>
    </xf>
    <xf numFmtId="1" fontId="20" fillId="0" borderId="11" xfId="5" applyNumberFormat="1" applyFont="1" applyBorder="1" applyAlignment="1">
      <alignment horizontal="right" vertical="center" wrapText="1" indent="1"/>
    </xf>
    <xf numFmtId="1" fontId="18" fillId="9" borderId="12" xfId="5" applyNumberFormat="1" applyFont="1" applyFill="1" applyBorder="1" applyAlignment="1">
      <alignment horizontal="right" vertical="center" indent="1"/>
    </xf>
    <xf numFmtId="1" fontId="21" fillId="0" borderId="0" xfId="5" applyNumberFormat="1" applyFont="1" applyBorder="1" applyAlignment="1"/>
    <xf numFmtId="1" fontId="20" fillId="9" borderId="11" xfId="5" applyNumberFormat="1" applyFont="1" applyFill="1" applyBorder="1" applyAlignment="1">
      <alignment horizontal="right" vertical="center" indent="1"/>
    </xf>
    <xf numFmtId="0" fontId="18" fillId="0" borderId="12" xfId="5" applyFont="1" applyBorder="1" applyAlignment="1">
      <alignment horizontal="right" vertical="center" indent="1"/>
    </xf>
    <xf numFmtId="0" fontId="20" fillId="0" borderId="11" xfId="5" applyFont="1" applyBorder="1" applyAlignment="1">
      <alignment horizontal="right" vertical="center" indent="1"/>
    </xf>
    <xf numFmtId="1" fontId="20" fillId="0" borderId="11" xfId="5" applyNumberFormat="1" applyFont="1" applyBorder="1" applyAlignment="1">
      <alignment horizontal="right" vertical="center" indent="1"/>
    </xf>
    <xf numFmtId="1" fontId="18" fillId="0" borderId="12" xfId="5" applyNumberFormat="1" applyFont="1" applyBorder="1" applyAlignment="1">
      <alignment horizontal="right" vertical="center" indent="1"/>
    </xf>
    <xf numFmtId="1" fontId="20" fillId="9" borderId="29" xfId="5" applyNumberFormat="1" applyFont="1" applyFill="1" applyBorder="1" applyAlignment="1">
      <alignment horizontal="right" vertical="center" indent="1"/>
    </xf>
    <xf numFmtId="0" fontId="17" fillId="0" borderId="11" xfId="5" applyFont="1" applyBorder="1" applyAlignment="1">
      <alignment horizontal="right" vertical="center" indent="1"/>
    </xf>
    <xf numFmtId="1" fontId="17" fillId="0" borderId="0" xfId="5" applyNumberFormat="1" applyFont="1" applyBorder="1" applyAlignment="1">
      <alignment vertical="center" wrapText="1"/>
    </xf>
    <xf numFmtId="1" fontId="17" fillId="0" borderId="0" xfId="5" applyNumberFormat="1" applyFont="1" applyBorder="1" applyAlignment="1">
      <alignment vertical="center"/>
    </xf>
    <xf numFmtId="0" fontId="17" fillId="0" borderId="0" xfId="5" applyFont="1" applyBorder="1" applyAlignment="1"/>
    <xf numFmtId="1" fontId="17" fillId="0" borderId="0" xfId="5" applyNumberFormat="1" applyFont="1" applyBorder="1" applyAlignment="1"/>
    <xf numFmtId="1" fontId="20" fillId="0" borderId="0" xfId="5" applyNumberFormat="1" applyFont="1" applyBorder="1" applyAlignment="1"/>
    <xf numFmtId="0" fontId="18" fillId="0" borderId="28" xfId="5" applyFont="1" applyBorder="1" applyAlignment="1">
      <alignment horizontal="center" vertical="center"/>
    </xf>
    <xf numFmtId="0" fontId="18" fillId="0" borderId="34" xfId="5" applyFont="1" applyBorder="1" applyAlignment="1">
      <alignment horizontal="center" vertical="center"/>
    </xf>
    <xf numFmtId="0" fontId="17" fillId="0" borderId="22" xfId="5" applyFont="1" applyBorder="1" applyAlignment="1">
      <alignment horizontal="right" vertical="center" indent="1"/>
    </xf>
    <xf numFmtId="0" fontId="18" fillId="0" borderId="23" xfId="5" applyFont="1" applyBorder="1" applyAlignment="1">
      <alignment horizontal="right" vertical="center" indent="1"/>
    </xf>
    <xf numFmtId="0" fontId="18" fillId="0" borderId="0" xfId="5" applyFont="1" applyAlignment="1">
      <alignment horizontal="center"/>
    </xf>
    <xf numFmtId="0" fontId="7" fillId="0" borderId="0" xfId="5" applyAlignment="1">
      <alignment horizontal="center"/>
    </xf>
    <xf numFmtId="1" fontId="2" fillId="2" borderId="30" xfId="1" applyNumberFormat="1" applyFont="1" applyFill="1" applyBorder="1" applyAlignment="1">
      <alignment horizontal="center" vertical="center"/>
    </xf>
    <xf numFmtId="1" fontId="2" fillId="2" borderId="46" xfId="1" applyNumberFormat="1" applyFont="1" applyFill="1" applyBorder="1" applyAlignment="1">
      <alignment horizontal="center" vertical="center"/>
    </xf>
    <xf numFmtId="1" fontId="4" fillId="2" borderId="30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/>
    </xf>
    <xf numFmtId="1" fontId="2" fillId="3" borderId="33" xfId="1" applyNumberFormat="1" applyFont="1" applyFill="1" applyBorder="1" applyAlignment="1">
      <alignment horizontal="center" vertical="center"/>
    </xf>
    <xf numFmtId="1" fontId="2" fillId="3" borderId="11" xfId="1" applyNumberFormat="1" applyFont="1" applyFill="1" applyBorder="1" applyAlignment="1">
      <alignment horizontal="center" vertical="center"/>
    </xf>
    <xf numFmtId="1" fontId="2" fillId="3" borderId="32" xfId="0" applyNumberFormat="1" applyFont="1" applyFill="1" applyBorder="1" applyAlignment="1">
      <alignment horizontal="center" vertical="center" textRotation="90"/>
    </xf>
    <xf numFmtId="1" fontId="2" fillId="3" borderId="10" xfId="1" applyNumberFormat="1" applyFont="1" applyFill="1" applyBorder="1" applyAlignment="1">
      <alignment horizontal="center" vertical="center"/>
    </xf>
    <xf numFmtId="1" fontId="2" fillId="3" borderId="33" xfId="0" applyNumberFormat="1" applyFont="1" applyFill="1" applyBorder="1" applyAlignment="1">
      <alignment horizontal="center" vertical="center" textRotation="90"/>
    </xf>
    <xf numFmtId="1" fontId="2" fillId="3" borderId="29" xfId="1" applyNumberFormat="1" applyFont="1" applyFill="1" applyBorder="1" applyAlignment="1">
      <alignment horizontal="center" vertical="center"/>
    </xf>
    <xf numFmtId="1" fontId="2" fillId="5" borderId="11" xfId="1" applyNumberFormat="1" applyFont="1" applyFill="1" applyBorder="1" applyAlignment="1">
      <alignment horizontal="center" vertical="center"/>
    </xf>
    <xf numFmtId="1" fontId="4" fillId="3" borderId="11" xfId="0" applyNumberFormat="1" applyFont="1" applyFill="1" applyBorder="1" applyAlignment="1">
      <alignment horizontal="center" vertical="center"/>
    </xf>
    <xf numFmtId="1" fontId="2" fillId="3" borderId="30" xfId="0" applyNumberFormat="1" applyFont="1" applyFill="1" applyBorder="1" applyAlignment="1">
      <alignment horizontal="center" vertical="center" wrapText="1"/>
    </xf>
    <xf numFmtId="1" fontId="2" fillId="3" borderId="33" xfId="1" applyNumberFormat="1" applyFont="1" applyFill="1" applyBorder="1" applyAlignment="1">
      <alignment horizontal="center" vertical="center"/>
    </xf>
    <xf numFmtId="1" fontId="2" fillId="3" borderId="11" xfId="1" applyNumberFormat="1" applyFont="1" applyFill="1" applyBorder="1" applyAlignment="1">
      <alignment horizontal="center" vertical="center"/>
    </xf>
    <xf numFmtId="1" fontId="14" fillId="3" borderId="19" xfId="1" applyNumberFormat="1" applyFont="1" applyFill="1" applyBorder="1" applyAlignment="1">
      <alignment horizontal="center" vertical="center" wrapText="1"/>
    </xf>
    <xf numFmtId="1" fontId="14" fillId="3" borderId="20" xfId="1" applyNumberFormat="1" applyFont="1" applyFill="1" applyBorder="1" applyAlignment="1">
      <alignment horizontal="center" vertical="center" wrapText="1"/>
    </xf>
    <xf numFmtId="1" fontId="14" fillId="3" borderId="21" xfId="1" applyNumberFormat="1" applyFont="1" applyFill="1" applyBorder="1" applyAlignment="1">
      <alignment horizontal="center" vertical="center" wrapText="1"/>
    </xf>
    <xf numFmtId="1" fontId="2" fillId="3" borderId="11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left"/>
    </xf>
    <xf numFmtId="1" fontId="2" fillId="3" borderId="36" xfId="0" applyNumberFormat="1" applyFont="1" applyFill="1" applyBorder="1" applyAlignment="1">
      <alignment horizontal="center" vertical="center" textRotation="90"/>
    </xf>
    <xf numFmtId="1" fontId="2" fillId="3" borderId="33" xfId="0" applyNumberFormat="1" applyFont="1" applyFill="1" applyBorder="1" applyAlignment="1">
      <alignment horizontal="center" vertical="center" textRotation="90"/>
    </xf>
    <xf numFmtId="1" fontId="2" fillId="3" borderId="6" xfId="0" applyNumberFormat="1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 shrinkToFit="1"/>
    </xf>
    <xf numFmtId="1" fontId="2" fillId="3" borderId="11" xfId="0" applyNumberFormat="1" applyFont="1" applyFill="1" applyBorder="1" applyAlignment="1">
      <alignment horizontal="center" vertical="center" wrapText="1" shrinkToFit="1"/>
    </xf>
    <xf numFmtId="1" fontId="2" fillId="3" borderId="6" xfId="0" applyNumberFormat="1" applyFont="1" applyFill="1" applyBorder="1" applyAlignment="1">
      <alignment horizontal="center" vertical="center"/>
    </xf>
    <xf numFmtId="1" fontId="1" fillId="3" borderId="34" xfId="1" applyNumberFormat="1" applyFont="1" applyFill="1" applyBorder="1" applyAlignment="1">
      <alignment horizontal="center" vertical="center"/>
    </xf>
    <xf numFmtId="1" fontId="1" fillId="3" borderId="22" xfId="1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/>
    </xf>
    <xf numFmtId="1" fontId="4" fillId="3" borderId="33" xfId="0" applyNumberFormat="1" applyFont="1" applyFill="1" applyBorder="1" applyAlignment="1">
      <alignment horizontal="center" vertical="center" textRotation="90"/>
    </xf>
    <xf numFmtId="1" fontId="4" fillId="3" borderId="30" xfId="0" applyNumberFormat="1" applyFont="1" applyFill="1" applyBorder="1" applyAlignment="1">
      <alignment horizontal="center" vertical="center" wrapText="1"/>
    </xf>
    <xf numFmtId="1" fontId="4" fillId="3" borderId="29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/>
    </xf>
    <xf numFmtId="1" fontId="4" fillId="3" borderId="18" xfId="0" applyNumberFormat="1" applyFont="1" applyFill="1" applyBorder="1" applyAlignment="1">
      <alignment horizontal="center" vertical="center"/>
    </xf>
    <xf numFmtId="1" fontId="4" fillId="3" borderId="10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top"/>
    </xf>
    <xf numFmtId="1" fontId="2" fillId="3" borderId="7" xfId="0" applyNumberFormat="1" applyFont="1" applyFill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1" fontId="2" fillId="3" borderId="32" xfId="1" applyNumberFormat="1" applyFont="1" applyFill="1" applyBorder="1" applyAlignment="1">
      <alignment horizontal="center" vertical="center" textRotation="90"/>
    </xf>
    <xf numFmtId="1" fontId="2" fillId="3" borderId="26" xfId="1" applyNumberFormat="1" applyFont="1" applyFill="1" applyBorder="1" applyAlignment="1">
      <alignment horizontal="center" vertical="center" textRotation="90"/>
    </xf>
    <xf numFmtId="1" fontId="2" fillId="3" borderId="28" xfId="1" applyNumberFormat="1" applyFont="1" applyFill="1" applyBorder="1" applyAlignment="1">
      <alignment horizontal="center" vertical="center" textRotation="90"/>
    </xf>
    <xf numFmtId="1" fontId="2" fillId="3" borderId="11" xfId="1" applyNumberFormat="1" applyFont="1" applyFill="1" applyBorder="1" applyAlignment="1">
      <alignment horizontal="center" vertical="center" wrapText="1"/>
    </xf>
    <xf numFmtId="1" fontId="11" fillId="3" borderId="22" xfId="1" applyNumberFormat="1" applyFont="1" applyFill="1" applyBorder="1" applyAlignment="1">
      <alignment horizontal="center" vertical="center"/>
    </xf>
    <xf numFmtId="1" fontId="2" fillId="3" borderId="37" xfId="1" applyNumberFormat="1" applyFont="1" applyFill="1" applyBorder="1" applyAlignment="1">
      <alignment horizontal="center" vertical="center" textRotation="90"/>
    </xf>
    <xf numFmtId="1" fontId="2" fillId="3" borderId="11" xfId="1" applyNumberFormat="1" applyFont="1" applyFill="1" applyBorder="1" applyAlignment="1">
      <alignment horizontal="center" vertical="center" textRotation="3"/>
    </xf>
    <xf numFmtId="1" fontId="2" fillId="3" borderId="30" xfId="1" applyNumberFormat="1" applyFont="1" applyFill="1" applyBorder="1" applyAlignment="1">
      <alignment horizontal="center" vertical="center" wrapText="1"/>
    </xf>
    <xf numFmtId="1" fontId="2" fillId="3" borderId="27" xfId="1" applyNumberFormat="1" applyFont="1" applyFill="1" applyBorder="1" applyAlignment="1">
      <alignment horizontal="center" vertical="center" wrapText="1"/>
    </xf>
    <xf numFmtId="1" fontId="2" fillId="3" borderId="29" xfId="1" applyNumberFormat="1" applyFont="1" applyFill="1" applyBorder="1" applyAlignment="1">
      <alignment horizontal="center" vertical="center" wrapText="1"/>
    </xf>
    <xf numFmtId="1" fontId="2" fillId="3" borderId="33" xfId="1" applyNumberFormat="1" applyFont="1" applyFill="1" applyBorder="1" applyAlignment="1">
      <alignment horizontal="center" vertical="center" textRotation="90"/>
    </xf>
    <xf numFmtId="1" fontId="2" fillId="2" borderId="1" xfId="0" applyNumberFormat="1" applyFont="1" applyFill="1" applyBorder="1" applyAlignment="1">
      <alignment horizontal="right" vertical="center"/>
    </xf>
    <xf numFmtId="1" fontId="2" fillId="5" borderId="11" xfId="1" applyNumberFormat="1" applyFont="1" applyFill="1" applyBorder="1" applyAlignment="1">
      <alignment horizontal="center" vertical="center"/>
    </xf>
    <xf numFmtId="1" fontId="2" fillId="3" borderId="18" xfId="1" applyNumberFormat="1" applyFont="1" applyFill="1" applyBorder="1" applyAlignment="1">
      <alignment horizontal="center" vertical="center"/>
    </xf>
    <xf numFmtId="1" fontId="2" fillId="3" borderId="10" xfId="1" applyNumberFormat="1" applyFont="1" applyFill="1" applyBorder="1" applyAlignment="1">
      <alignment horizontal="center" vertical="center"/>
    </xf>
    <xf numFmtId="1" fontId="8" fillId="3" borderId="11" xfId="0" applyNumberFormat="1" applyFont="1" applyFill="1" applyBorder="1" applyAlignment="1">
      <alignment horizontal="center"/>
    </xf>
    <xf numFmtId="1" fontId="2" fillId="3" borderId="22" xfId="1" applyNumberFormat="1" applyFont="1" applyFill="1" applyBorder="1" applyAlignment="1">
      <alignment horizontal="center" vertical="center"/>
    </xf>
    <xf numFmtId="1" fontId="2" fillId="3" borderId="29" xfId="1" applyNumberFormat="1" applyFont="1" applyFill="1" applyBorder="1" applyAlignment="1">
      <alignment horizontal="center" vertical="center"/>
    </xf>
    <xf numFmtId="1" fontId="2" fillId="3" borderId="32" xfId="0" applyNumberFormat="1" applyFont="1" applyFill="1" applyBorder="1" applyAlignment="1">
      <alignment horizontal="center" vertical="center" textRotation="90"/>
    </xf>
    <xf numFmtId="1" fontId="2" fillId="3" borderId="26" xfId="0" applyNumberFormat="1" applyFont="1" applyFill="1" applyBorder="1" applyAlignment="1">
      <alignment horizontal="center" vertical="center" textRotation="90"/>
    </xf>
    <xf numFmtId="1" fontId="2" fillId="3" borderId="28" xfId="0" applyNumberFormat="1" applyFont="1" applyFill="1" applyBorder="1" applyAlignment="1">
      <alignment horizontal="center" vertical="center" textRotation="90"/>
    </xf>
    <xf numFmtId="1" fontId="5" fillId="3" borderId="44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" fontId="5" fillId="3" borderId="45" xfId="0" applyNumberFormat="1" applyFont="1" applyFill="1" applyBorder="1" applyAlignment="1">
      <alignment horizontal="center" vertical="center"/>
    </xf>
    <xf numFmtId="1" fontId="2" fillId="3" borderId="24" xfId="0" applyNumberFormat="1" applyFont="1" applyFill="1" applyBorder="1" applyAlignment="1">
      <alignment horizontal="center" vertical="center" textRotation="90"/>
    </xf>
    <xf numFmtId="1" fontId="2" fillId="3" borderId="25" xfId="0" applyNumberFormat="1" applyFont="1" applyFill="1" applyBorder="1" applyAlignment="1">
      <alignment horizontal="center" vertical="center" wrapText="1" shrinkToFit="1"/>
    </xf>
    <xf numFmtId="1" fontId="4" fillId="0" borderId="27" xfId="0" applyNumberFormat="1" applyFont="1" applyBorder="1"/>
    <xf numFmtId="1" fontId="4" fillId="0" borderId="29" xfId="0" applyNumberFormat="1" applyFont="1" applyBorder="1"/>
    <xf numFmtId="1" fontId="5" fillId="3" borderId="16" xfId="0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1" fontId="5" fillId="3" borderId="10" xfId="0" applyNumberFormat="1" applyFont="1" applyFill="1" applyBorder="1" applyAlignment="1">
      <alignment horizontal="center" vertical="center"/>
    </xf>
    <xf numFmtId="1" fontId="5" fillId="3" borderId="47" xfId="0" applyNumberFormat="1" applyFont="1" applyFill="1" applyBorder="1" applyAlignment="1">
      <alignment horizontal="center" vertical="center"/>
    </xf>
    <xf numFmtId="1" fontId="5" fillId="3" borderId="48" xfId="0" applyNumberFormat="1" applyFont="1" applyFill="1" applyBorder="1" applyAlignment="1">
      <alignment horizontal="center" vertical="center"/>
    </xf>
    <xf numFmtId="1" fontId="5" fillId="3" borderId="49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1" fontId="2" fillId="3" borderId="14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/>
    </xf>
    <xf numFmtId="1" fontId="2" fillId="3" borderId="30" xfId="1" applyNumberFormat="1" applyFont="1" applyFill="1" applyBorder="1" applyAlignment="1">
      <alignment horizontal="center" vertical="center"/>
    </xf>
    <xf numFmtId="1" fontId="2" fillId="3" borderId="27" xfId="1" applyNumberFormat="1" applyFont="1" applyFill="1" applyBorder="1" applyAlignment="1">
      <alignment horizontal="center" vertical="center"/>
    </xf>
    <xf numFmtId="1" fontId="2" fillId="3" borderId="16" xfId="1" applyNumberFormat="1" applyFont="1" applyFill="1" applyBorder="1" applyAlignment="1">
      <alignment horizontal="center" vertical="center"/>
    </xf>
    <xf numFmtId="0" fontId="0" fillId="0" borderId="17" xfId="0" applyBorder="1"/>
    <xf numFmtId="0" fontId="0" fillId="0" borderId="10" xfId="0" applyBorder="1"/>
    <xf numFmtId="1" fontId="1" fillId="3" borderId="19" xfId="1" applyNumberFormat="1" applyFont="1" applyFill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1" fontId="2" fillId="3" borderId="30" xfId="1" applyNumberFormat="1" applyFont="1" applyFill="1" applyBorder="1" applyAlignment="1">
      <alignment horizontal="center" vertical="center" textRotation="3"/>
    </xf>
    <xf numFmtId="1" fontId="2" fillId="3" borderId="27" xfId="1" applyNumberFormat="1" applyFont="1" applyFill="1" applyBorder="1" applyAlignment="1">
      <alignment horizontal="center" vertical="center" textRotation="3"/>
    </xf>
    <xf numFmtId="1" fontId="2" fillId="3" borderId="29" xfId="1" applyNumberFormat="1" applyFont="1" applyFill="1" applyBorder="1" applyAlignment="1">
      <alignment horizontal="center" vertical="center" textRotation="3"/>
    </xf>
    <xf numFmtId="0" fontId="0" fillId="0" borderId="26" xfId="0" applyBorder="1"/>
    <xf numFmtId="0" fontId="0" fillId="0" borderId="28" xfId="0" applyBorder="1"/>
    <xf numFmtId="1" fontId="2" fillId="3" borderId="25" xfId="0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29" xfId="0" applyBorder="1"/>
    <xf numFmtId="1" fontId="2" fillId="3" borderId="18" xfId="0" applyNumberFormat="1" applyFont="1" applyFill="1" applyBorder="1" applyAlignment="1">
      <alignment horizontal="center" vertical="center"/>
    </xf>
    <xf numFmtId="1" fontId="2" fillId="3" borderId="18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30" xfId="0" applyNumberFormat="1" applyFont="1" applyFill="1" applyBorder="1" applyAlignment="1">
      <alignment horizontal="center" vertical="center" wrapText="1"/>
    </xf>
    <xf numFmtId="1" fontId="2" fillId="3" borderId="29" xfId="0" applyNumberFormat="1" applyFont="1" applyFill="1" applyBorder="1" applyAlignment="1">
      <alignment horizontal="center" vertical="center" wrapText="1"/>
    </xf>
    <xf numFmtId="1" fontId="2" fillId="3" borderId="35" xfId="1" applyNumberFormat="1" applyFont="1" applyFill="1" applyBorder="1" applyAlignment="1">
      <alignment horizontal="center" vertical="center"/>
    </xf>
    <xf numFmtId="1" fontId="2" fillId="3" borderId="21" xfId="1" applyNumberFormat="1" applyFont="1" applyFill="1" applyBorder="1" applyAlignment="1">
      <alignment horizontal="center" vertical="center"/>
    </xf>
    <xf numFmtId="1" fontId="2" fillId="3" borderId="41" xfId="0" applyNumberFormat="1" applyFont="1" applyFill="1" applyBorder="1" applyAlignment="1">
      <alignment horizontal="center" vertical="center"/>
    </xf>
    <xf numFmtId="1" fontId="2" fillId="3" borderId="40" xfId="0" applyNumberFormat="1" applyFont="1" applyFill="1" applyBorder="1" applyAlignment="1">
      <alignment horizontal="center" vertical="center"/>
    </xf>
    <xf numFmtId="0" fontId="0" fillId="0" borderId="37" xfId="0" applyBorder="1"/>
    <xf numFmtId="1" fontId="5" fillId="3" borderId="19" xfId="0" applyNumberFormat="1" applyFont="1" applyFill="1" applyBorder="1" applyAlignment="1">
      <alignment horizontal="center" vertical="center"/>
    </xf>
    <xf numFmtId="1" fontId="5" fillId="3" borderId="20" xfId="0" applyNumberFormat="1" applyFont="1" applyFill="1" applyBorder="1" applyAlignment="1">
      <alignment horizontal="center" vertical="center"/>
    </xf>
    <xf numFmtId="1" fontId="5" fillId="3" borderId="21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3" borderId="31" xfId="0" applyNumberFormat="1" applyFont="1" applyFill="1" applyBorder="1" applyAlignment="1">
      <alignment horizontal="center" vertical="center" wrapText="1"/>
    </xf>
    <xf numFmtId="1" fontId="1" fillId="3" borderId="35" xfId="1" applyNumberFormat="1" applyFont="1" applyFill="1" applyBorder="1" applyAlignment="1">
      <alignment horizontal="center" vertical="center"/>
    </xf>
    <xf numFmtId="1" fontId="2" fillId="3" borderId="17" xfId="1" applyNumberFormat="1" applyFont="1" applyFill="1" applyBorder="1" applyAlignment="1">
      <alignment horizontal="center" vertical="center"/>
    </xf>
    <xf numFmtId="1" fontId="2" fillId="3" borderId="38" xfId="0" applyNumberFormat="1" applyFont="1" applyFill="1" applyBorder="1" applyAlignment="1">
      <alignment horizontal="center" vertical="center" wrapText="1"/>
    </xf>
    <xf numFmtId="1" fontId="2" fillId="3" borderId="42" xfId="0" applyNumberFormat="1" applyFont="1" applyFill="1" applyBorder="1" applyAlignment="1">
      <alignment horizontal="center" vertical="center" wrapText="1"/>
    </xf>
    <xf numFmtId="1" fontId="2" fillId="3" borderId="43" xfId="0" applyNumberFormat="1" applyFont="1" applyFill="1" applyBorder="1" applyAlignment="1">
      <alignment horizontal="center" vertical="center" wrapText="1"/>
    </xf>
    <xf numFmtId="1" fontId="2" fillId="3" borderId="27" xfId="0" applyNumberFormat="1" applyFont="1" applyFill="1" applyBorder="1" applyAlignment="1">
      <alignment horizontal="center" vertical="center" wrapText="1"/>
    </xf>
    <xf numFmtId="1" fontId="4" fillId="3" borderId="32" xfId="0" applyNumberFormat="1" applyFont="1" applyFill="1" applyBorder="1" applyAlignment="1">
      <alignment horizontal="center" vertical="center" textRotation="90"/>
    </xf>
    <xf numFmtId="1" fontId="4" fillId="3" borderId="26" xfId="0" applyNumberFormat="1" applyFont="1" applyFill="1" applyBorder="1" applyAlignment="1">
      <alignment horizontal="center" vertical="center" textRotation="90"/>
    </xf>
    <xf numFmtId="1" fontId="4" fillId="3" borderId="28" xfId="0" applyNumberFormat="1" applyFont="1" applyFill="1" applyBorder="1" applyAlignment="1">
      <alignment horizontal="center" vertical="center" textRotation="90"/>
    </xf>
    <xf numFmtId="1" fontId="4" fillId="3" borderId="30" xfId="0" applyNumberFormat="1" applyFont="1" applyFill="1" applyBorder="1" applyAlignment="1">
      <alignment horizontal="center" vertical="center"/>
    </xf>
    <xf numFmtId="1" fontId="4" fillId="3" borderId="27" xfId="0" applyNumberFormat="1" applyFont="1" applyFill="1" applyBorder="1" applyAlignment="1">
      <alignment horizontal="center" vertical="center"/>
    </xf>
    <xf numFmtId="1" fontId="4" fillId="3" borderId="29" xfId="0" applyNumberFormat="1" applyFont="1" applyFill="1" applyBorder="1" applyAlignment="1">
      <alignment horizontal="center" vertical="center"/>
    </xf>
    <xf numFmtId="1" fontId="2" fillId="2" borderId="31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50" xfId="1" applyNumberFormat="1" applyFont="1" applyFill="1" applyBorder="1" applyAlignment="1">
      <alignment horizontal="center" vertical="center"/>
    </xf>
    <xf numFmtId="1" fontId="9" fillId="2" borderId="12" xfId="2" applyNumberFormat="1" applyFont="1" applyFill="1" applyBorder="1" applyAlignment="1">
      <alignment horizontal="center" vertical="center"/>
    </xf>
    <xf numFmtId="1" fontId="9" fillId="2" borderId="23" xfId="2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23" xfId="0" applyNumberFormat="1" applyFont="1" applyFill="1" applyBorder="1" applyAlignment="1">
      <alignment horizontal="center" vertical="center"/>
    </xf>
    <xf numFmtId="1" fontId="2" fillId="3" borderId="39" xfId="0" applyNumberFormat="1" applyFont="1" applyFill="1" applyBorder="1" applyAlignment="1">
      <alignment horizontal="center" vertical="center" textRotation="90"/>
    </xf>
    <xf numFmtId="1" fontId="2" fillId="3" borderId="16" xfId="0" applyNumberFormat="1" applyFont="1" applyFill="1" applyBorder="1" applyAlignment="1">
      <alignment horizontal="center" vertical="center" textRotation="90"/>
    </xf>
    <xf numFmtId="1" fontId="2" fillId="3" borderId="8" xfId="1" applyNumberFormat="1" applyFont="1" applyFill="1" applyBorder="1" applyAlignment="1">
      <alignment horizontal="center" vertical="center" textRotation="90"/>
    </xf>
    <xf numFmtId="1" fontId="2" fillId="3" borderId="44" xfId="1" applyNumberFormat="1" applyFont="1" applyFill="1" applyBorder="1" applyAlignment="1">
      <alignment horizontal="center" vertical="center" textRotation="90"/>
    </xf>
    <xf numFmtId="1" fontId="2" fillId="3" borderId="36" xfId="0" applyNumberFormat="1" applyFont="1" applyFill="1" applyBorder="1" applyAlignment="1">
      <alignment horizontal="center" vertical="center" wrapText="1"/>
    </xf>
    <xf numFmtId="1" fontId="2" fillId="3" borderId="33" xfId="0" applyNumberFormat="1" applyFont="1" applyFill="1" applyBorder="1" applyAlignment="1">
      <alignment horizontal="center" vertical="center" wrapText="1"/>
    </xf>
    <xf numFmtId="1" fontId="2" fillId="3" borderId="28" xfId="1" applyNumberFormat="1" applyFont="1" applyFill="1" applyBorder="1" applyAlignment="1">
      <alignment horizontal="center" vertical="center"/>
    </xf>
    <xf numFmtId="1" fontId="2" fillId="3" borderId="34" xfId="1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0" fillId="0" borderId="42" xfId="0" applyBorder="1"/>
    <xf numFmtId="0" fontId="0" fillId="0" borderId="43" xfId="0" applyBorder="1"/>
    <xf numFmtId="1" fontId="2" fillId="2" borderId="3" xfId="1" applyNumberFormat="1" applyFont="1" applyFill="1" applyBorder="1" applyAlignment="1">
      <alignment horizontal="center" vertical="center"/>
    </xf>
    <xf numFmtId="1" fontId="12" fillId="2" borderId="22" xfId="0" applyNumberFormat="1" applyFont="1" applyFill="1" applyBorder="1" applyAlignment="1">
      <alignment horizontal="center" vertical="center"/>
    </xf>
    <xf numFmtId="1" fontId="2" fillId="0" borderId="31" xfId="0" applyNumberFormat="1" applyFont="1" applyFill="1" applyBorder="1" applyAlignment="1">
      <alignment horizontal="center" vertical="center" wrapText="1"/>
    </xf>
    <xf numFmtId="1" fontId="2" fillId="2" borderId="23" xfId="1" applyNumberFormat="1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/>
    </xf>
    <xf numFmtId="1" fontId="16" fillId="2" borderId="12" xfId="2" applyNumberFormat="1" applyFont="1" applyFill="1" applyBorder="1" applyAlignment="1">
      <alignment horizontal="center" vertical="center"/>
    </xf>
    <xf numFmtId="1" fontId="2" fillId="3" borderId="47" xfId="1" applyNumberFormat="1" applyFont="1" applyFill="1" applyBorder="1" applyAlignment="1">
      <alignment horizontal="center" vertical="center" textRotation="90"/>
    </xf>
    <xf numFmtId="1" fontId="2" fillId="3" borderId="33" xfId="1" applyNumberFormat="1" applyFont="1" applyFill="1" applyBorder="1" applyAlignment="1">
      <alignment horizontal="center" vertical="center" textRotation="3"/>
    </xf>
    <xf numFmtId="1" fontId="2" fillId="3" borderId="32" xfId="1" applyNumberFormat="1" applyFont="1" applyFill="1" applyBorder="1" applyAlignment="1">
      <alignment horizontal="center" vertical="center" wrapText="1"/>
    </xf>
    <xf numFmtId="1" fontId="2" fillId="3" borderId="26" xfId="1" applyNumberFormat="1" applyFont="1" applyFill="1" applyBorder="1" applyAlignment="1">
      <alignment horizontal="center" vertical="center" wrapText="1"/>
    </xf>
    <xf numFmtId="1" fontId="2" fillId="3" borderId="28" xfId="1" applyNumberFormat="1" applyFont="1" applyFill="1" applyBorder="1" applyAlignment="1">
      <alignment horizontal="center" vertical="center" wrapText="1"/>
    </xf>
    <xf numFmtId="1" fontId="11" fillId="3" borderId="34" xfId="1" applyNumberFormat="1" applyFont="1" applyFill="1" applyBorder="1" applyAlignment="1">
      <alignment horizontal="center" vertical="center"/>
    </xf>
    <xf numFmtId="1" fontId="2" fillId="3" borderId="27" xfId="0" applyNumberFormat="1" applyFont="1" applyFill="1" applyBorder="1" applyAlignment="1">
      <alignment horizontal="center" vertical="center" wrapText="1" shrinkToFit="1"/>
    </xf>
    <xf numFmtId="1" fontId="2" fillId="3" borderId="29" xfId="0" applyNumberFormat="1" applyFont="1" applyFill="1" applyBorder="1" applyAlignment="1">
      <alignment horizontal="center" vertical="center" wrapText="1" shrinkToFit="1"/>
    </xf>
    <xf numFmtId="1" fontId="14" fillId="3" borderId="34" xfId="1" applyNumberFormat="1" applyFont="1" applyFill="1" applyBorder="1" applyAlignment="1">
      <alignment horizontal="center" vertical="center" wrapText="1"/>
    </xf>
    <xf numFmtId="1" fontId="14" fillId="3" borderId="22" xfId="1" applyNumberFormat="1" applyFont="1" applyFill="1" applyBorder="1" applyAlignment="1">
      <alignment horizontal="center" vertical="center" wrapText="1"/>
    </xf>
    <xf numFmtId="1" fontId="13" fillId="2" borderId="12" xfId="0" applyNumberFormat="1" applyFont="1" applyFill="1" applyBorder="1" applyAlignment="1">
      <alignment horizontal="center" vertical="center"/>
    </xf>
  </cellXfs>
  <cellStyles count="17">
    <cellStyle name="Normal" xfId="0" builtinId="0"/>
    <cellStyle name="Normal 10" xfId="2"/>
    <cellStyle name="Normal 10 2" xfId="3"/>
    <cellStyle name="Normal 11 2" xfId="4"/>
    <cellStyle name="Normal 13" xfId="5"/>
    <cellStyle name="Normal 2" xfId="1"/>
    <cellStyle name="Normal 2 2" xfId="6"/>
    <cellStyle name="Normal 2 3" xfId="7"/>
    <cellStyle name="Normal 2 4" xfId="8"/>
    <cellStyle name="Normal 2 5" xfId="9"/>
    <cellStyle name="Normal 3 2" xfId="10"/>
    <cellStyle name="Normal 3 3" xfId="11"/>
    <cellStyle name="Normal 4 2" xfId="12"/>
    <cellStyle name="Normal 5" xfId="13"/>
    <cellStyle name="Normal 6 2" xfId="14"/>
    <cellStyle name="Normal 8 2" xfId="15"/>
    <cellStyle name="Normal 9 2" xfId="1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SY" sz="1800" b="1" i="0" baseline="0"/>
              <a:t>إنتاج ومساحة إجمالي القمح للموسم الزراعي 2012ــ 2013حسب المحافظات</a:t>
            </a:r>
            <a:endParaRPr lang="ar-SY"/>
          </a:p>
        </c:rich>
      </c:tx>
      <c:layout>
        <c:manualLayout>
          <c:xMode val="edge"/>
          <c:yMode val="edge"/>
          <c:x val="0.19214642780669899"/>
          <c:y val="2.2136334455697226E-3"/>
        </c:manualLayout>
      </c:layout>
      <c:overlay val="0"/>
    </c:title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مخطط!$C$1</c:f>
              <c:strCache>
                <c:ptCount val="1"/>
                <c:pt idx="0">
                  <c:v> المساحة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مخطط!$B$2:$B$14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مخطط!$C$2:$C$14</c:f>
              <c:numCache>
                <c:formatCode>0</c:formatCode>
                <c:ptCount val="13"/>
                <c:pt idx="0">
                  <c:v>497646</c:v>
                </c:pt>
                <c:pt idx="1">
                  <c:v>114357</c:v>
                </c:pt>
                <c:pt idx="2">
                  <c:v>82734</c:v>
                </c:pt>
                <c:pt idx="3">
                  <c:v>261621</c:v>
                </c:pt>
                <c:pt idx="4">
                  <c:v>62836</c:v>
                </c:pt>
                <c:pt idx="5">
                  <c:v>26443</c:v>
                </c:pt>
                <c:pt idx="6">
                  <c:v>77012</c:v>
                </c:pt>
                <c:pt idx="7">
                  <c:v>2320</c:v>
                </c:pt>
                <c:pt idx="8">
                  <c:v>10336.17</c:v>
                </c:pt>
                <c:pt idx="9">
                  <c:v>1501</c:v>
                </c:pt>
                <c:pt idx="10">
                  <c:v>46462</c:v>
                </c:pt>
                <c:pt idx="11">
                  <c:v>26141</c:v>
                </c:pt>
                <c:pt idx="12">
                  <c:v>2104</c:v>
                </c:pt>
              </c:numCache>
            </c:numRef>
          </c:val>
        </c:ser>
        <c:ser>
          <c:idx val="1"/>
          <c:order val="1"/>
          <c:tx>
            <c:strRef>
              <c:f>مخطط!$D$1</c:f>
              <c:strCache>
                <c:ptCount val="1"/>
                <c:pt idx="0">
                  <c:v> الانتاج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مخطط!$B$2:$B$14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مخطط!$D$2:$D$14</c:f>
              <c:numCache>
                <c:formatCode>0</c:formatCode>
                <c:ptCount val="13"/>
                <c:pt idx="0">
                  <c:v>722822.23629999999</c:v>
                </c:pt>
                <c:pt idx="1">
                  <c:v>354505.70686836919</c:v>
                </c:pt>
                <c:pt idx="2">
                  <c:v>209697.15</c:v>
                </c:pt>
                <c:pt idx="3">
                  <c:v>380118</c:v>
                </c:pt>
                <c:pt idx="4">
                  <c:v>70144.304999999993</c:v>
                </c:pt>
                <c:pt idx="5">
                  <c:v>42727.559760000004</c:v>
                </c:pt>
                <c:pt idx="6">
                  <c:v>154555.36601437136</c:v>
                </c:pt>
                <c:pt idx="7">
                  <c:v>4556.7240000000002</c:v>
                </c:pt>
                <c:pt idx="8">
                  <c:v>14242.8</c:v>
                </c:pt>
                <c:pt idx="9">
                  <c:v>3638</c:v>
                </c:pt>
                <c:pt idx="10">
                  <c:v>43171.35</c:v>
                </c:pt>
                <c:pt idx="11">
                  <c:v>21769.63</c:v>
                </c:pt>
                <c:pt idx="12">
                  <c:v>2314.5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696960"/>
        <c:axId val="81418432"/>
        <c:axId val="0"/>
      </c:bar3DChart>
      <c:catAx>
        <c:axId val="102696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418432"/>
        <c:crosses val="autoZero"/>
        <c:auto val="1"/>
        <c:lblAlgn val="ctr"/>
        <c:lblOffset val="100"/>
        <c:noMultiLvlLbl val="0"/>
      </c:catAx>
      <c:valAx>
        <c:axId val="81418432"/>
        <c:scaling>
          <c:orientation val="minMax"/>
        </c:scaling>
        <c:delete val="0"/>
        <c:axPos val="r"/>
        <c:majorGridlines/>
        <c:numFmt formatCode="0" sourceLinked="1"/>
        <c:majorTickMark val="out"/>
        <c:minorTickMark val="none"/>
        <c:tickLblPos val="nextTo"/>
        <c:crossAx val="102696960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4123830949702714"/>
          <c:y val="0.94659122907649784"/>
          <c:w val="0.16745031871016144"/>
          <c:h val="4.0102553405989776E-2"/>
        </c:manualLayout>
      </c:layout>
      <c:overlay val="0"/>
    </c:legend>
    <c:plotVisOnly val="1"/>
    <c:dispBlanksAs val="gap"/>
    <c:showDLblsOverMax val="0"/>
  </c:chart>
  <c:printSettings>
    <c:headerFooter>
      <c:oddFooter>&amp;C27</c:oddFooter>
    </c:headerFooter>
    <c:pageMargins b="0.19685039370078738" l="0.51181102362204722" r="0.51181102362204722" t="0.39370078740157488" header="0.31496062992126123" footer="0.70866141732283638"/>
    <c:pageSetup paperSize="9" firstPageNumber="27" orientation="landscape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SY" sz="1800" b="1" i="0" baseline="0"/>
              <a:t>إنتاج ومساحة إجمالي القمح</a:t>
            </a:r>
            <a:r>
              <a:rPr lang="en-US" sz="1800" b="1" i="0" baseline="0"/>
              <a:t> </a:t>
            </a:r>
            <a:r>
              <a:rPr lang="ar-SY" sz="1800" b="1" i="0" baseline="0"/>
              <a:t>القاسي للموسم الزراعي 2013ــ 2014حسب المحافظات</a:t>
            </a:r>
          </a:p>
        </c:rich>
      </c:tx>
      <c:layout/>
      <c:overlay val="0"/>
    </c:title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3265306122448976E-2"/>
          <c:y val="9.2281879194630878E-2"/>
          <c:w val="0.91734693877551021"/>
          <c:h val="0.7785234899328858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مخطط2!$C$1</c:f>
              <c:strCache>
                <c:ptCount val="1"/>
                <c:pt idx="0">
                  <c:v> المساحة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مخطط2!$B$2:$B$14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مخطط2!$C$2:$C$14</c:f>
              <c:numCache>
                <c:formatCode>0</c:formatCode>
                <c:ptCount val="13"/>
                <c:pt idx="0">
                  <c:v>198655</c:v>
                </c:pt>
                <c:pt idx="1">
                  <c:v>40025</c:v>
                </c:pt>
                <c:pt idx="2">
                  <c:v>40215</c:v>
                </c:pt>
                <c:pt idx="3">
                  <c:v>84168</c:v>
                </c:pt>
                <c:pt idx="4">
                  <c:v>27735</c:v>
                </c:pt>
                <c:pt idx="5">
                  <c:v>23917</c:v>
                </c:pt>
                <c:pt idx="6">
                  <c:v>70562</c:v>
                </c:pt>
                <c:pt idx="7">
                  <c:v>2290.3000000000002</c:v>
                </c:pt>
                <c:pt idx="8">
                  <c:v>6504.4000000000005</c:v>
                </c:pt>
                <c:pt idx="9">
                  <c:v>1501</c:v>
                </c:pt>
                <c:pt idx="10">
                  <c:v>46462</c:v>
                </c:pt>
                <c:pt idx="11">
                  <c:v>26141</c:v>
                </c:pt>
                <c:pt idx="12">
                  <c:v>2104</c:v>
                </c:pt>
              </c:numCache>
            </c:numRef>
          </c:val>
        </c:ser>
        <c:ser>
          <c:idx val="1"/>
          <c:order val="1"/>
          <c:tx>
            <c:strRef>
              <c:f>مخطط2!$D$1</c:f>
              <c:strCache>
                <c:ptCount val="1"/>
                <c:pt idx="0">
                  <c:v>الانتاج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مخطط2!$B$2:$B$14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مخطط2!$D$2:$D$14</c:f>
              <c:numCache>
                <c:formatCode>0</c:formatCode>
                <c:ptCount val="13"/>
                <c:pt idx="0">
                  <c:v>289615.58370000002</c:v>
                </c:pt>
                <c:pt idx="1">
                  <c:v>124076.92066508115</c:v>
                </c:pt>
                <c:pt idx="2">
                  <c:v>104448.5</c:v>
                </c:pt>
                <c:pt idx="3">
                  <c:v>138882</c:v>
                </c:pt>
                <c:pt idx="4">
                  <c:v>30599.149999999994</c:v>
                </c:pt>
                <c:pt idx="5">
                  <c:v>37636.264759999998</c:v>
                </c:pt>
                <c:pt idx="6">
                  <c:v>148626.95102015664</c:v>
                </c:pt>
                <c:pt idx="7">
                  <c:v>4491.4340000000002</c:v>
                </c:pt>
                <c:pt idx="8">
                  <c:v>3693.8999999999996</c:v>
                </c:pt>
                <c:pt idx="9">
                  <c:v>3638</c:v>
                </c:pt>
                <c:pt idx="10">
                  <c:v>43171.35</c:v>
                </c:pt>
                <c:pt idx="11">
                  <c:v>21769.63</c:v>
                </c:pt>
                <c:pt idx="12">
                  <c:v>2314.5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536448"/>
        <c:axId val="103063552"/>
        <c:axId val="0"/>
      </c:bar3DChart>
      <c:catAx>
        <c:axId val="11453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3063552"/>
        <c:crosses val="autoZero"/>
        <c:auto val="1"/>
        <c:lblAlgn val="ctr"/>
        <c:lblOffset val="100"/>
        <c:noMultiLvlLbl val="0"/>
      </c:catAx>
      <c:valAx>
        <c:axId val="103063552"/>
        <c:scaling>
          <c:orientation val="minMax"/>
        </c:scaling>
        <c:delete val="0"/>
        <c:axPos val="r"/>
        <c:majorGridlines/>
        <c:numFmt formatCode="0" sourceLinked="1"/>
        <c:majorTickMark val="out"/>
        <c:minorTickMark val="none"/>
        <c:tickLblPos val="nextTo"/>
        <c:crossAx val="114536448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</c:legend>
    <c:plotVisOnly val="1"/>
    <c:dispBlanksAs val="gap"/>
    <c:showDLblsOverMax val="0"/>
  </c:chart>
  <c:printSettings>
    <c:headerFooter>
      <c:oddFooter>&amp;C44</c:oddFooter>
    </c:headerFooter>
    <c:pageMargins b="0.19685039370078738" l="0.51181102362204722" r="0.51181102362204722" t="0.39370078740157488" header="0.31496062992126123" footer="0.70866141732283638"/>
    <c:pageSetup paperSize="9" firstPageNumber="44" orientation="landscape" useFirstPageNumber="1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SY" sz="1800" b="1" i="0" baseline="0"/>
              <a:t>إنتاج ومساحة إجمالي القمح الطري للموسم الزراعي 2013ــ 2014حسب المحافظات</a:t>
            </a:r>
          </a:p>
        </c:rich>
      </c:tx>
      <c:layout/>
      <c:overlay val="0"/>
    </c:title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مخطط3!$C$1</c:f>
              <c:strCache>
                <c:ptCount val="1"/>
                <c:pt idx="0">
                  <c:v>المساحة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مخطط3!$B$2:$B$14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مخطط3!$C$2:$C$14</c:f>
              <c:numCache>
                <c:formatCode>0</c:formatCode>
                <c:ptCount val="13"/>
                <c:pt idx="0">
                  <c:v>298991</c:v>
                </c:pt>
                <c:pt idx="1">
                  <c:v>74332</c:v>
                </c:pt>
                <c:pt idx="2">
                  <c:v>42519</c:v>
                </c:pt>
                <c:pt idx="3">
                  <c:v>177453</c:v>
                </c:pt>
                <c:pt idx="4">
                  <c:v>35101</c:v>
                </c:pt>
                <c:pt idx="5">
                  <c:v>2622</c:v>
                </c:pt>
                <c:pt idx="6">
                  <c:v>6450</c:v>
                </c:pt>
                <c:pt idx="7">
                  <c:v>29.7</c:v>
                </c:pt>
                <c:pt idx="8">
                  <c:v>3831.77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مخطط3!$D$1</c:f>
              <c:strCache>
                <c:ptCount val="1"/>
                <c:pt idx="0">
                  <c:v>الانتاج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مخطط3!$B$2:$B$14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مخطط3!$D$2:$D$14</c:f>
              <c:numCache>
                <c:formatCode>0</c:formatCode>
                <c:ptCount val="13"/>
                <c:pt idx="0">
                  <c:v>433206.65260000003</c:v>
                </c:pt>
                <c:pt idx="1">
                  <c:v>230428.78620328801</c:v>
                </c:pt>
                <c:pt idx="2">
                  <c:v>105248.65</c:v>
                </c:pt>
                <c:pt idx="3">
                  <c:v>241236</c:v>
                </c:pt>
                <c:pt idx="4">
                  <c:v>39545.154999999999</c:v>
                </c:pt>
                <c:pt idx="5">
                  <c:v>5217.3200000000006</c:v>
                </c:pt>
                <c:pt idx="6">
                  <c:v>5928.4149942147187</c:v>
                </c:pt>
                <c:pt idx="7">
                  <c:v>65.290000000000006</c:v>
                </c:pt>
                <c:pt idx="8">
                  <c:v>10548.9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337792"/>
        <c:axId val="103065856"/>
        <c:axId val="0"/>
      </c:bar3DChart>
      <c:catAx>
        <c:axId val="114337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3065856"/>
        <c:crosses val="autoZero"/>
        <c:auto val="1"/>
        <c:lblAlgn val="ctr"/>
        <c:lblOffset val="100"/>
        <c:noMultiLvlLbl val="0"/>
      </c:catAx>
      <c:valAx>
        <c:axId val="103065856"/>
        <c:scaling>
          <c:orientation val="minMax"/>
        </c:scaling>
        <c:delete val="0"/>
        <c:axPos val="r"/>
        <c:majorGridlines/>
        <c:numFmt formatCode="0" sourceLinked="1"/>
        <c:majorTickMark val="out"/>
        <c:minorTickMark val="none"/>
        <c:tickLblPos val="nextTo"/>
        <c:crossAx val="114337792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4564882961058433"/>
          <c:y val="0.94663814523184608"/>
          <c:w val="0.17222947131608529"/>
          <c:h val="4.0067366579177387E-2"/>
        </c:manualLayout>
      </c:layout>
      <c:overlay val="0"/>
    </c:legend>
    <c:plotVisOnly val="1"/>
    <c:dispBlanksAs val="gap"/>
    <c:showDLblsOverMax val="0"/>
  </c:chart>
  <c:printSettings>
    <c:headerFooter>
      <c:oddFooter>&amp;C
61</c:oddFooter>
    </c:headerFooter>
    <c:pageMargins b="0.19685039370078738" l="0.51181102362204722" r="0.51181102362204722" t="0.39370078740157488" header="0.31496062992126123" footer="0.70866141732283638"/>
    <c:pageSetup paperSize="9" firstPageNumber="61" orientation="landscape" useFirstPageNumber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Y"/>
            </a:pPr>
            <a:r>
              <a:rPr lang="ar-SY" sz="1200" b="1" i="0" baseline="0"/>
              <a:t>إنتاج ومساحة إجمالي الشعير للموسم الزراعي 2013 - 2014 حسب المحافظات</a:t>
            </a:r>
          </a:p>
        </c:rich>
      </c:tx>
      <c:layout>
        <c:manualLayout>
          <c:xMode val="edge"/>
          <c:yMode val="edge"/>
          <c:x val="0.21607017463428427"/>
          <c:y val="3.6758563074352546E-2"/>
        </c:manualLayout>
      </c:layout>
      <c:overlay val="1"/>
    </c:title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178017006341029"/>
          <c:y val="0.11520586242509162"/>
          <c:w val="0.89071357548976138"/>
          <c:h val="0.682908846920450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'مخطط 4'!$C$2</c:f>
              <c:strCache>
                <c:ptCount val="1"/>
                <c:pt idx="0">
                  <c:v>المساحة</c:v>
                </c:pt>
              </c:strCache>
            </c:strRef>
          </c:tx>
          <c:invertIfNegative val="0"/>
          <c:cat>
            <c:strRef>
              <c:f>'مخطط 4'!$B$3:$B$15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4'!$C$3:$C$15</c:f>
              <c:numCache>
                <c:formatCode>0</c:formatCode>
                <c:ptCount val="13"/>
                <c:pt idx="0">
                  <c:v>316840</c:v>
                </c:pt>
                <c:pt idx="1">
                  <c:v>301932</c:v>
                </c:pt>
                <c:pt idx="2">
                  <c:v>13648</c:v>
                </c:pt>
                <c:pt idx="3">
                  <c:v>347462</c:v>
                </c:pt>
                <c:pt idx="4">
                  <c:v>60612</c:v>
                </c:pt>
                <c:pt idx="5">
                  <c:v>35681</c:v>
                </c:pt>
                <c:pt idx="6">
                  <c:v>102789</c:v>
                </c:pt>
                <c:pt idx="7">
                  <c:v>203.15000000000003</c:v>
                </c:pt>
                <c:pt idx="8">
                  <c:v>571.00000000000011</c:v>
                </c:pt>
                <c:pt idx="9">
                  <c:v>9245</c:v>
                </c:pt>
                <c:pt idx="10">
                  <c:v>10561</c:v>
                </c:pt>
                <c:pt idx="11">
                  <c:v>13701</c:v>
                </c:pt>
                <c:pt idx="12">
                  <c:v>707</c:v>
                </c:pt>
              </c:numCache>
            </c:numRef>
          </c:val>
        </c:ser>
        <c:ser>
          <c:idx val="1"/>
          <c:order val="1"/>
          <c:tx>
            <c:strRef>
              <c:f>'مخطط 4'!$D$2</c:f>
              <c:strCache>
                <c:ptCount val="1"/>
                <c:pt idx="0">
                  <c:v>الانتاج</c:v>
                </c:pt>
              </c:strCache>
            </c:strRef>
          </c:tx>
          <c:invertIfNegative val="0"/>
          <c:cat>
            <c:strRef>
              <c:f>'مخطط 4'!$B$3:$B$15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4'!$D$3:$D$15</c:f>
              <c:numCache>
                <c:formatCode>0</c:formatCode>
                <c:ptCount val="13"/>
                <c:pt idx="0">
                  <c:v>322283.85080000001</c:v>
                </c:pt>
                <c:pt idx="1">
                  <c:v>47917.708514904385</c:v>
                </c:pt>
                <c:pt idx="2">
                  <c:v>26770.65</c:v>
                </c:pt>
                <c:pt idx="3">
                  <c:v>80584</c:v>
                </c:pt>
                <c:pt idx="4">
                  <c:v>39432.645785714289</c:v>
                </c:pt>
                <c:pt idx="5">
                  <c:v>5238.3793999999998</c:v>
                </c:pt>
                <c:pt idx="6">
                  <c:v>26693.708999999995</c:v>
                </c:pt>
                <c:pt idx="7">
                  <c:v>310.67499999999995</c:v>
                </c:pt>
                <c:pt idx="8">
                  <c:v>407</c:v>
                </c:pt>
                <c:pt idx="9">
                  <c:v>5497.9750000000004</c:v>
                </c:pt>
                <c:pt idx="10">
                  <c:v>7066.65</c:v>
                </c:pt>
                <c:pt idx="11">
                  <c:v>9109.3500000000022</c:v>
                </c:pt>
                <c:pt idx="12">
                  <c:v>707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847744"/>
        <c:axId val="103068736"/>
        <c:axId val="0"/>
      </c:bar3DChart>
      <c:catAx>
        <c:axId val="114847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ar-SY"/>
            </a:pPr>
            <a:endParaRPr lang="ar-SY"/>
          </a:p>
        </c:txPr>
        <c:crossAx val="103068736"/>
        <c:crosses val="autoZero"/>
        <c:auto val="1"/>
        <c:lblAlgn val="ctr"/>
        <c:lblOffset val="100"/>
        <c:noMultiLvlLbl val="0"/>
      </c:catAx>
      <c:valAx>
        <c:axId val="103068736"/>
        <c:scaling>
          <c:orientation val="minMax"/>
        </c:scaling>
        <c:delete val="0"/>
        <c:axPos val="r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ar-SY"/>
            </a:pPr>
            <a:endParaRPr lang="ar-SY"/>
          </a:p>
        </c:txPr>
        <c:crossAx val="114847744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txPr>
        <a:bodyPr/>
        <a:lstStyle/>
        <a:p>
          <a:pPr>
            <a:defRPr lang="ar-SY"/>
          </a:pPr>
          <a:endParaRPr lang="ar-SY"/>
        </a:p>
      </c:txPr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ar-SY"/>
            </a:pPr>
            <a:r>
              <a:rPr lang="ar-SY" sz="1200"/>
              <a:t>إنتاج</a:t>
            </a:r>
            <a:r>
              <a:rPr lang="ar-SY" sz="1200" baseline="0"/>
              <a:t> ومساحة إجمالي العدس للموسم الزراعي 2013 - 2014 حسب المحافظات</a:t>
            </a:r>
            <a:endParaRPr lang="ar-SY" sz="1200"/>
          </a:p>
        </c:rich>
      </c:tx>
      <c:layout>
        <c:manualLayout>
          <c:xMode val="edge"/>
          <c:yMode val="edge"/>
          <c:x val="0.19695784000645636"/>
          <c:y val="2.6534577914602796E-2"/>
        </c:manualLayout>
      </c:layout>
      <c:overlay val="1"/>
    </c:title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1335546527003764E-2"/>
          <c:y val="0.10764541529083059"/>
          <c:w val="0.907915268620194"/>
          <c:h val="0.6914448851788266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'مخطط 5'!$C$3</c:f>
              <c:strCache>
                <c:ptCount val="1"/>
                <c:pt idx="0">
                  <c:v>المساحة</c:v>
                </c:pt>
              </c:strCache>
            </c:strRef>
          </c:tx>
          <c:invertIfNegative val="0"/>
          <c:cat>
            <c:strRef>
              <c:f>'مخطط 5'!$B$4:$B$16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5'!$C$4:$C$16</c:f>
              <c:numCache>
                <c:formatCode>0</c:formatCode>
                <c:ptCount val="13"/>
                <c:pt idx="0">
                  <c:v>35210</c:v>
                </c:pt>
                <c:pt idx="1">
                  <c:v>0</c:v>
                </c:pt>
                <c:pt idx="2">
                  <c:v>0</c:v>
                </c:pt>
                <c:pt idx="3">
                  <c:v>55010</c:v>
                </c:pt>
                <c:pt idx="4">
                  <c:v>17494</c:v>
                </c:pt>
                <c:pt idx="5">
                  <c:v>323</c:v>
                </c:pt>
                <c:pt idx="6">
                  <c:v>4865</c:v>
                </c:pt>
                <c:pt idx="7">
                  <c:v>39.049999999999997</c:v>
                </c:pt>
                <c:pt idx="8">
                  <c:v>36.6</c:v>
                </c:pt>
                <c:pt idx="9">
                  <c:v>183</c:v>
                </c:pt>
                <c:pt idx="10">
                  <c:v>214</c:v>
                </c:pt>
                <c:pt idx="11">
                  <c:v>501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'مخطط 5'!$D$3</c:f>
              <c:strCache>
                <c:ptCount val="1"/>
                <c:pt idx="0">
                  <c:v>الانتاج</c:v>
                </c:pt>
              </c:strCache>
            </c:strRef>
          </c:tx>
          <c:invertIfNegative val="0"/>
          <c:cat>
            <c:strRef>
              <c:f>'مخطط 5'!$B$4:$B$16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5'!$D$4:$D$16</c:f>
              <c:numCache>
                <c:formatCode>0</c:formatCode>
                <c:ptCount val="13"/>
                <c:pt idx="0">
                  <c:v>31377.636999999999</c:v>
                </c:pt>
                <c:pt idx="1">
                  <c:v>0</c:v>
                </c:pt>
                <c:pt idx="2">
                  <c:v>0</c:v>
                </c:pt>
                <c:pt idx="3">
                  <c:v>39818.68</c:v>
                </c:pt>
                <c:pt idx="4">
                  <c:v>1957.45</c:v>
                </c:pt>
                <c:pt idx="5">
                  <c:v>283.58500000000004</c:v>
                </c:pt>
                <c:pt idx="6">
                  <c:v>1035.6343899999999</c:v>
                </c:pt>
                <c:pt idx="7">
                  <c:v>33.497500000000002</c:v>
                </c:pt>
                <c:pt idx="8">
                  <c:v>17.8</c:v>
                </c:pt>
                <c:pt idx="9">
                  <c:v>106.16199999999999</c:v>
                </c:pt>
                <c:pt idx="10">
                  <c:v>91.16</c:v>
                </c:pt>
                <c:pt idx="11">
                  <c:v>84.6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3583744"/>
        <c:axId val="114278400"/>
        <c:axId val="0"/>
      </c:bar3DChart>
      <c:catAx>
        <c:axId val="10358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ar-SY"/>
            </a:pPr>
            <a:endParaRPr lang="ar-SY"/>
          </a:p>
        </c:txPr>
        <c:crossAx val="114278400"/>
        <c:crosses val="autoZero"/>
        <c:auto val="1"/>
        <c:lblAlgn val="ctr"/>
        <c:lblOffset val="100"/>
        <c:noMultiLvlLbl val="0"/>
      </c:catAx>
      <c:valAx>
        <c:axId val="114278400"/>
        <c:scaling>
          <c:orientation val="minMax"/>
        </c:scaling>
        <c:delete val="0"/>
        <c:axPos val="r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ar-SY"/>
            </a:pPr>
            <a:endParaRPr lang="ar-SY"/>
          </a:p>
        </c:txPr>
        <c:crossAx val="103583744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txPr>
        <a:bodyPr/>
        <a:lstStyle/>
        <a:p>
          <a:pPr>
            <a:defRPr lang="ar-SY"/>
          </a:pPr>
          <a:endParaRPr lang="ar-SY"/>
        </a:p>
      </c:txPr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13</xdr:col>
      <xdr:colOff>419098</xdr:colOff>
      <xdr:row>29</xdr:row>
      <xdr:rowOff>9525</xdr:rowOff>
    </xdr:to>
    <xdr:graphicFrame macro="">
      <xdr:nvGraphicFramePr>
        <xdr:cNvPr id="3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73818</xdr:colOff>
      <xdr:row>0</xdr:row>
      <xdr:rowOff>0</xdr:rowOff>
    </xdr:from>
    <xdr:to>
      <xdr:col>13</xdr:col>
      <xdr:colOff>378618</xdr:colOff>
      <xdr:row>19</xdr:row>
      <xdr:rowOff>9525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13</xdr:col>
      <xdr:colOff>419100</xdr:colOff>
      <xdr:row>24</xdr:row>
      <xdr:rowOff>66675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9</xdr:col>
      <xdr:colOff>381000</xdr:colOff>
      <xdr:row>21</xdr:row>
      <xdr:rowOff>9525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9</xdr:col>
      <xdr:colOff>352425</xdr:colOff>
      <xdr:row>21</xdr:row>
      <xdr:rowOff>9525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1;&#1575;&#1589;&#1610;&#1604;%20&#1575;&#1604;&#1585;&#1574;&#1610;&#1587;&#1610;&#1577;%20%20&#1606;&#1607;&#1575;&#1574;&#1610;%202013%20%20(&#1578;&#1605;%20&#1575;&#1604;&#1581;&#1601;&#1592;%20&#1578;&#1604;&#1602;&#1575;&#1574;&#1610;&#1575;&#161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فهرس (2)"/>
      <sheetName val="إجمالي القمح"/>
      <sheetName val="مخطط"/>
      <sheetName val="قمح قاسي"/>
      <sheetName val="قمح قاسي (2)"/>
      <sheetName val="مخطط2"/>
      <sheetName val="قمح طري"/>
      <sheetName val="مخطط3"/>
      <sheetName val="شعير"/>
      <sheetName val="مخطط 4"/>
      <sheetName val="عدس"/>
      <sheetName val="مخطط5"/>
    </sheetNames>
    <sheetDataSet>
      <sheetData sheetId="0"/>
      <sheetData sheetId="1">
        <row r="6">
          <cell r="N6">
            <v>497646</v>
          </cell>
        </row>
      </sheetData>
      <sheetData sheetId="2"/>
      <sheetData sheetId="3">
        <row r="6">
          <cell r="N6">
            <v>198655</v>
          </cell>
        </row>
        <row r="209">
          <cell r="M209">
            <v>395</v>
          </cell>
        </row>
        <row r="210">
          <cell r="M210">
            <v>583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461.53889789303076</v>
          </cell>
        </row>
        <row r="214">
          <cell r="M214">
            <v>490</v>
          </cell>
        </row>
        <row r="215">
          <cell r="M215">
            <v>0</v>
          </cell>
        </row>
        <row r="216">
          <cell r="M216">
            <v>0</v>
          </cell>
        </row>
        <row r="217">
          <cell r="M217">
            <v>0</v>
          </cell>
        </row>
        <row r="218">
          <cell r="M218">
            <v>490</v>
          </cell>
        </row>
        <row r="219">
          <cell r="M219">
            <v>580</v>
          </cell>
        </row>
        <row r="221">
          <cell r="M221">
            <v>312</v>
          </cell>
        </row>
        <row r="223">
          <cell r="M223">
            <v>660</v>
          </cell>
        </row>
        <row r="225">
          <cell r="M225">
            <v>537.23858042358324</v>
          </cell>
        </row>
        <row r="226">
          <cell r="M226">
            <v>542.2750965250965</v>
          </cell>
        </row>
        <row r="227">
          <cell r="M227">
            <v>0</v>
          </cell>
        </row>
        <row r="228">
          <cell r="M228">
            <v>0</v>
          </cell>
        </row>
        <row r="229">
          <cell r="M229">
            <v>0</v>
          </cell>
        </row>
        <row r="230">
          <cell r="M230">
            <v>538.56033099721355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67">
          <cell r="M267">
            <v>0</v>
          </cell>
        </row>
        <row r="269">
          <cell r="H269">
            <v>3000</v>
          </cell>
          <cell r="P269">
            <v>3000</v>
          </cell>
        </row>
        <row r="270">
          <cell r="H270">
            <v>0</v>
          </cell>
        </row>
        <row r="271">
          <cell r="H271">
            <v>3011.5044247787609</v>
          </cell>
          <cell r="P271">
            <v>3011.5044247787609</v>
          </cell>
        </row>
        <row r="272">
          <cell r="H272">
            <v>3009.848484848485</v>
          </cell>
          <cell r="M272">
            <v>0</v>
          </cell>
          <cell r="P272">
            <v>3009.848484848485</v>
          </cell>
        </row>
        <row r="361">
          <cell r="H361">
            <v>1500</v>
          </cell>
          <cell r="M361">
            <v>1000</v>
          </cell>
          <cell r="P361">
            <v>1100</v>
          </cell>
        </row>
        <row r="362">
          <cell r="H362">
            <v>1500</v>
          </cell>
          <cell r="M362">
            <v>1000</v>
          </cell>
          <cell r="P362">
            <v>1100</v>
          </cell>
        </row>
      </sheetData>
      <sheetData sheetId="4"/>
      <sheetData sheetId="5"/>
      <sheetData sheetId="6">
        <row r="6">
          <cell r="N6">
            <v>298991</v>
          </cell>
        </row>
        <row r="209">
          <cell r="M209">
            <v>0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0</v>
          </cell>
        </row>
        <row r="214">
          <cell r="M214">
            <v>0</v>
          </cell>
        </row>
        <row r="215">
          <cell r="M215">
            <v>0</v>
          </cell>
        </row>
        <row r="216">
          <cell r="M216">
            <v>0</v>
          </cell>
        </row>
        <row r="217">
          <cell r="M217">
            <v>0</v>
          </cell>
        </row>
        <row r="218">
          <cell r="M218">
            <v>0</v>
          </cell>
        </row>
        <row r="219">
          <cell r="M219">
            <v>0</v>
          </cell>
        </row>
        <row r="220">
          <cell r="M220">
            <v>0</v>
          </cell>
        </row>
        <row r="221">
          <cell r="M221">
            <v>0</v>
          </cell>
        </row>
        <row r="222">
          <cell r="M222">
            <v>0</v>
          </cell>
        </row>
        <row r="223">
          <cell r="M223">
            <v>0</v>
          </cell>
        </row>
        <row r="224">
          <cell r="M224">
            <v>0</v>
          </cell>
        </row>
        <row r="225">
          <cell r="M225">
            <v>0</v>
          </cell>
        </row>
        <row r="226">
          <cell r="M226">
            <v>0</v>
          </cell>
        </row>
        <row r="227">
          <cell r="M227">
            <v>0</v>
          </cell>
        </row>
        <row r="228">
          <cell r="M228">
            <v>0</v>
          </cell>
        </row>
        <row r="229">
          <cell r="M229">
            <v>0</v>
          </cell>
        </row>
        <row r="230">
          <cell r="M230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65">
          <cell r="M265">
            <v>0</v>
          </cell>
        </row>
        <row r="266">
          <cell r="M266">
            <v>0</v>
          </cell>
        </row>
        <row r="267">
          <cell r="M267">
            <v>0</v>
          </cell>
        </row>
        <row r="268">
          <cell r="M268">
            <v>0</v>
          </cell>
        </row>
        <row r="269">
          <cell r="H269">
            <v>0</v>
          </cell>
          <cell r="M269">
            <v>0</v>
          </cell>
          <cell r="P269">
            <v>0</v>
          </cell>
        </row>
        <row r="270">
          <cell r="H270">
            <v>0</v>
          </cell>
          <cell r="M270">
            <v>0</v>
          </cell>
        </row>
        <row r="271">
          <cell r="H271">
            <v>0</v>
          </cell>
          <cell r="M271">
            <v>0</v>
          </cell>
          <cell r="P271">
            <v>0</v>
          </cell>
        </row>
        <row r="272">
          <cell r="H272">
            <v>0</v>
          </cell>
          <cell r="M272">
            <v>0</v>
          </cell>
          <cell r="P272">
            <v>0</v>
          </cell>
        </row>
        <row r="321">
          <cell r="H321">
            <v>0</v>
          </cell>
        </row>
        <row r="326">
          <cell r="M326">
            <v>0</v>
          </cell>
        </row>
        <row r="360">
          <cell r="H360">
            <v>0</v>
          </cell>
          <cell r="M360">
            <v>0</v>
          </cell>
          <cell r="P360">
            <v>0</v>
          </cell>
        </row>
        <row r="361">
          <cell r="H361">
            <v>0</v>
          </cell>
          <cell r="M361">
            <v>0</v>
          </cell>
          <cell r="P361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rightToLeft="1" view="pageBreakPreview" topLeftCell="A61" zoomScale="60" workbookViewId="0">
      <selection activeCell="B70" sqref="B70"/>
    </sheetView>
  </sheetViews>
  <sheetFormatPr defaultRowHeight="18" x14ac:dyDescent="0.25"/>
  <cols>
    <col min="1" max="1" width="9.5" style="120" customWidth="1"/>
    <col min="2" max="2" width="102.75" style="96" customWidth="1"/>
    <col min="3" max="3" width="10.375" style="121" customWidth="1"/>
    <col min="4" max="4" width="8.625" style="96" bestFit="1" customWidth="1"/>
    <col min="5" max="256" width="9" style="96"/>
    <col min="257" max="257" width="9.5" style="96" customWidth="1"/>
    <col min="258" max="258" width="102.75" style="96" customWidth="1"/>
    <col min="259" max="259" width="10.375" style="96" customWidth="1"/>
    <col min="260" max="260" width="8.625" style="96" bestFit="1" customWidth="1"/>
    <col min="261" max="512" width="9" style="96"/>
    <col min="513" max="513" width="9.5" style="96" customWidth="1"/>
    <col min="514" max="514" width="102.75" style="96" customWidth="1"/>
    <col min="515" max="515" width="10.375" style="96" customWidth="1"/>
    <col min="516" max="516" width="8.625" style="96" bestFit="1" customWidth="1"/>
    <col min="517" max="768" width="9" style="96"/>
    <col min="769" max="769" width="9.5" style="96" customWidth="1"/>
    <col min="770" max="770" width="102.75" style="96" customWidth="1"/>
    <col min="771" max="771" width="10.375" style="96" customWidth="1"/>
    <col min="772" max="772" width="8.625" style="96" bestFit="1" customWidth="1"/>
    <col min="773" max="1024" width="9" style="96"/>
    <col min="1025" max="1025" width="9.5" style="96" customWidth="1"/>
    <col min="1026" max="1026" width="102.75" style="96" customWidth="1"/>
    <col min="1027" max="1027" width="10.375" style="96" customWidth="1"/>
    <col min="1028" max="1028" width="8.625" style="96" bestFit="1" customWidth="1"/>
    <col min="1029" max="1280" width="9" style="96"/>
    <col min="1281" max="1281" width="9.5" style="96" customWidth="1"/>
    <col min="1282" max="1282" width="102.75" style="96" customWidth="1"/>
    <col min="1283" max="1283" width="10.375" style="96" customWidth="1"/>
    <col min="1284" max="1284" width="8.625" style="96" bestFit="1" customWidth="1"/>
    <col min="1285" max="1536" width="9" style="96"/>
    <col min="1537" max="1537" width="9.5" style="96" customWidth="1"/>
    <col min="1538" max="1538" width="102.75" style="96" customWidth="1"/>
    <col min="1539" max="1539" width="10.375" style="96" customWidth="1"/>
    <col min="1540" max="1540" width="8.625" style="96" bestFit="1" customWidth="1"/>
    <col min="1541" max="1792" width="9" style="96"/>
    <col min="1793" max="1793" width="9.5" style="96" customWidth="1"/>
    <col min="1794" max="1794" width="102.75" style="96" customWidth="1"/>
    <col min="1795" max="1795" width="10.375" style="96" customWidth="1"/>
    <col min="1796" max="1796" width="8.625" style="96" bestFit="1" customWidth="1"/>
    <col min="1797" max="2048" width="9" style="96"/>
    <col min="2049" max="2049" width="9.5" style="96" customWidth="1"/>
    <col min="2050" max="2050" width="102.75" style="96" customWidth="1"/>
    <col min="2051" max="2051" width="10.375" style="96" customWidth="1"/>
    <col min="2052" max="2052" width="8.625" style="96" bestFit="1" customWidth="1"/>
    <col min="2053" max="2304" width="9" style="96"/>
    <col min="2305" max="2305" width="9.5" style="96" customWidth="1"/>
    <col min="2306" max="2306" width="102.75" style="96" customWidth="1"/>
    <col min="2307" max="2307" width="10.375" style="96" customWidth="1"/>
    <col min="2308" max="2308" width="8.625" style="96" bestFit="1" customWidth="1"/>
    <col min="2309" max="2560" width="9" style="96"/>
    <col min="2561" max="2561" width="9.5" style="96" customWidth="1"/>
    <col min="2562" max="2562" width="102.75" style="96" customWidth="1"/>
    <col min="2563" max="2563" width="10.375" style="96" customWidth="1"/>
    <col min="2564" max="2564" width="8.625" style="96" bestFit="1" customWidth="1"/>
    <col min="2565" max="2816" width="9" style="96"/>
    <col min="2817" max="2817" width="9.5" style="96" customWidth="1"/>
    <col min="2818" max="2818" width="102.75" style="96" customWidth="1"/>
    <col min="2819" max="2819" width="10.375" style="96" customWidth="1"/>
    <col min="2820" max="2820" width="8.625" style="96" bestFit="1" customWidth="1"/>
    <col min="2821" max="3072" width="9" style="96"/>
    <col min="3073" max="3073" width="9.5" style="96" customWidth="1"/>
    <col min="3074" max="3074" width="102.75" style="96" customWidth="1"/>
    <col min="3075" max="3075" width="10.375" style="96" customWidth="1"/>
    <col min="3076" max="3076" width="8.625" style="96" bestFit="1" customWidth="1"/>
    <col min="3077" max="3328" width="9" style="96"/>
    <col min="3329" max="3329" width="9.5" style="96" customWidth="1"/>
    <col min="3330" max="3330" width="102.75" style="96" customWidth="1"/>
    <col min="3331" max="3331" width="10.375" style="96" customWidth="1"/>
    <col min="3332" max="3332" width="8.625" style="96" bestFit="1" customWidth="1"/>
    <col min="3333" max="3584" width="9" style="96"/>
    <col min="3585" max="3585" width="9.5" style="96" customWidth="1"/>
    <col min="3586" max="3586" width="102.75" style="96" customWidth="1"/>
    <col min="3587" max="3587" width="10.375" style="96" customWidth="1"/>
    <col min="3588" max="3588" width="8.625" style="96" bestFit="1" customWidth="1"/>
    <col min="3589" max="3840" width="9" style="96"/>
    <col min="3841" max="3841" width="9.5" style="96" customWidth="1"/>
    <col min="3842" max="3842" width="102.75" style="96" customWidth="1"/>
    <col min="3843" max="3843" width="10.375" style="96" customWidth="1"/>
    <col min="3844" max="3844" width="8.625" style="96" bestFit="1" customWidth="1"/>
    <col min="3845" max="4096" width="9" style="96"/>
    <col min="4097" max="4097" width="9.5" style="96" customWidth="1"/>
    <col min="4098" max="4098" width="102.75" style="96" customWidth="1"/>
    <col min="4099" max="4099" width="10.375" style="96" customWidth="1"/>
    <col min="4100" max="4100" width="8.625" style="96" bestFit="1" customWidth="1"/>
    <col min="4101" max="4352" width="9" style="96"/>
    <col min="4353" max="4353" width="9.5" style="96" customWidth="1"/>
    <col min="4354" max="4354" width="102.75" style="96" customWidth="1"/>
    <col min="4355" max="4355" width="10.375" style="96" customWidth="1"/>
    <col min="4356" max="4356" width="8.625" style="96" bestFit="1" customWidth="1"/>
    <col min="4357" max="4608" width="9" style="96"/>
    <col min="4609" max="4609" width="9.5" style="96" customWidth="1"/>
    <col min="4610" max="4610" width="102.75" style="96" customWidth="1"/>
    <col min="4611" max="4611" width="10.375" style="96" customWidth="1"/>
    <col min="4612" max="4612" width="8.625" style="96" bestFit="1" customWidth="1"/>
    <col min="4613" max="4864" width="9" style="96"/>
    <col min="4865" max="4865" width="9.5" style="96" customWidth="1"/>
    <col min="4866" max="4866" width="102.75" style="96" customWidth="1"/>
    <col min="4867" max="4867" width="10.375" style="96" customWidth="1"/>
    <col min="4868" max="4868" width="8.625" style="96" bestFit="1" customWidth="1"/>
    <col min="4869" max="5120" width="9" style="96"/>
    <col min="5121" max="5121" width="9.5" style="96" customWidth="1"/>
    <col min="5122" max="5122" width="102.75" style="96" customWidth="1"/>
    <col min="5123" max="5123" width="10.375" style="96" customWidth="1"/>
    <col min="5124" max="5124" width="8.625" style="96" bestFit="1" customWidth="1"/>
    <col min="5125" max="5376" width="9" style="96"/>
    <col min="5377" max="5377" width="9.5" style="96" customWidth="1"/>
    <col min="5378" max="5378" width="102.75" style="96" customWidth="1"/>
    <col min="5379" max="5379" width="10.375" style="96" customWidth="1"/>
    <col min="5380" max="5380" width="8.625" style="96" bestFit="1" customWidth="1"/>
    <col min="5381" max="5632" width="9" style="96"/>
    <col min="5633" max="5633" width="9.5" style="96" customWidth="1"/>
    <col min="5634" max="5634" width="102.75" style="96" customWidth="1"/>
    <col min="5635" max="5635" width="10.375" style="96" customWidth="1"/>
    <col min="5636" max="5636" width="8.625" style="96" bestFit="1" customWidth="1"/>
    <col min="5637" max="5888" width="9" style="96"/>
    <col min="5889" max="5889" width="9.5" style="96" customWidth="1"/>
    <col min="5890" max="5890" width="102.75" style="96" customWidth="1"/>
    <col min="5891" max="5891" width="10.375" style="96" customWidth="1"/>
    <col min="5892" max="5892" width="8.625" style="96" bestFit="1" customWidth="1"/>
    <col min="5893" max="6144" width="9" style="96"/>
    <col min="6145" max="6145" width="9.5" style="96" customWidth="1"/>
    <col min="6146" max="6146" width="102.75" style="96" customWidth="1"/>
    <col min="6147" max="6147" width="10.375" style="96" customWidth="1"/>
    <col min="6148" max="6148" width="8.625" style="96" bestFit="1" customWidth="1"/>
    <col min="6149" max="6400" width="9" style="96"/>
    <col min="6401" max="6401" width="9.5" style="96" customWidth="1"/>
    <col min="6402" max="6402" width="102.75" style="96" customWidth="1"/>
    <col min="6403" max="6403" width="10.375" style="96" customWidth="1"/>
    <col min="6404" max="6404" width="8.625" style="96" bestFit="1" customWidth="1"/>
    <col min="6405" max="6656" width="9" style="96"/>
    <col min="6657" max="6657" width="9.5" style="96" customWidth="1"/>
    <col min="6658" max="6658" width="102.75" style="96" customWidth="1"/>
    <col min="6659" max="6659" width="10.375" style="96" customWidth="1"/>
    <col min="6660" max="6660" width="8.625" style="96" bestFit="1" customWidth="1"/>
    <col min="6661" max="6912" width="9" style="96"/>
    <col min="6913" max="6913" width="9.5" style="96" customWidth="1"/>
    <col min="6914" max="6914" width="102.75" style="96" customWidth="1"/>
    <col min="6915" max="6915" width="10.375" style="96" customWidth="1"/>
    <col min="6916" max="6916" width="8.625" style="96" bestFit="1" customWidth="1"/>
    <col min="6917" max="7168" width="9" style="96"/>
    <col min="7169" max="7169" width="9.5" style="96" customWidth="1"/>
    <col min="7170" max="7170" width="102.75" style="96" customWidth="1"/>
    <col min="7171" max="7171" width="10.375" style="96" customWidth="1"/>
    <col min="7172" max="7172" width="8.625" style="96" bestFit="1" customWidth="1"/>
    <col min="7173" max="7424" width="9" style="96"/>
    <col min="7425" max="7425" width="9.5" style="96" customWidth="1"/>
    <col min="7426" max="7426" width="102.75" style="96" customWidth="1"/>
    <col min="7427" max="7427" width="10.375" style="96" customWidth="1"/>
    <col min="7428" max="7428" width="8.625" style="96" bestFit="1" customWidth="1"/>
    <col min="7429" max="7680" width="9" style="96"/>
    <col min="7681" max="7681" width="9.5" style="96" customWidth="1"/>
    <col min="7682" max="7682" width="102.75" style="96" customWidth="1"/>
    <col min="7683" max="7683" width="10.375" style="96" customWidth="1"/>
    <col min="7684" max="7684" width="8.625" style="96" bestFit="1" customWidth="1"/>
    <col min="7685" max="7936" width="9" style="96"/>
    <col min="7937" max="7937" width="9.5" style="96" customWidth="1"/>
    <col min="7938" max="7938" width="102.75" style="96" customWidth="1"/>
    <col min="7939" max="7939" width="10.375" style="96" customWidth="1"/>
    <col min="7940" max="7940" width="8.625" style="96" bestFit="1" customWidth="1"/>
    <col min="7941" max="8192" width="9" style="96"/>
    <col min="8193" max="8193" width="9.5" style="96" customWidth="1"/>
    <col min="8194" max="8194" width="102.75" style="96" customWidth="1"/>
    <col min="8195" max="8195" width="10.375" style="96" customWidth="1"/>
    <col min="8196" max="8196" width="8.625" style="96" bestFit="1" customWidth="1"/>
    <col min="8197" max="8448" width="9" style="96"/>
    <col min="8449" max="8449" width="9.5" style="96" customWidth="1"/>
    <col min="8450" max="8450" width="102.75" style="96" customWidth="1"/>
    <col min="8451" max="8451" width="10.375" style="96" customWidth="1"/>
    <col min="8452" max="8452" width="8.625" style="96" bestFit="1" customWidth="1"/>
    <col min="8453" max="8704" width="9" style="96"/>
    <col min="8705" max="8705" width="9.5" style="96" customWidth="1"/>
    <col min="8706" max="8706" width="102.75" style="96" customWidth="1"/>
    <col min="8707" max="8707" width="10.375" style="96" customWidth="1"/>
    <col min="8708" max="8708" width="8.625" style="96" bestFit="1" customWidth="1"/>
    <col min="8709" max="8960" width="9" style="96"/>
    <col min="8961" max="8961" width="9.5" style="96" customWidth="1"/>
    <col min="8962" max="8962" width="102.75" style="96" customWidth="1"/>
    <col min="8963" max="8963" width="10.375" style="96" customWidth="1"/>
    <col min="8964" max="8964" width="8.625" style="96" bestFit="1" customWidth="1"/>
    <col min="8965" max="9216" width="9" style="96"/>
    <col min="9217" max="9217" width="9.5" style="96" customWidth="1"/>
    <col min="9218" max="9218" width="102.75" style="96" customWidth="1"/>
    <col min="9219" max="9219" width="10.375" style="96" customWidth="1"/>
    <col min="9220" max="9220" width="8.625" style="96" bestFit="1" customWidth="1"/>
    <col min="9221" max="9472" width="9" style="96"/>
    <col min="9473" max="9473" width="9.5" style="96" customWidth="1"/>
    <col min="9474" max="9474" width="102.75" style="96" customWidth="1"/>
    <col min="9475" max="9475" width="10.375" style="96" customWidth="1"/>
    <col min="9476" max="9476" width="8.625" style="96" bestFit="1" customWidth="1"/>
    <col min="9477" max="9728" width="9" style="96"/>
    <col min="9729" max="9729" width="9.5" style="96" customWidth="1"/>
    <col min="9730" max="9730" width="102.75" style="96" customWidth="1"/>
    <col min="9731" max="9731" width="10.375" style="96" customWidth="1"/>
    <col min="9732" max="9732" width="8.625" style="96" bestFit="1" customWidth="1"/>
    <col min="9733" max="9984" width="9" style="96"/>
    <col min="9985" max="9985" width="9.5" style="96" customWidth="1"/>
    <col min="9986" max="9986" width="102.75" style="96" customWidth="1"/>
    <col min="9987" max="9987" width="10.375" style="96" customWidth="1"/>
    <col min="9988" max="9988" width="8.625" style="96" bestFit="1" customWidth="1"/>
    <col min="9989" max="10240" width="9" style="96"/>
    <col min="10241" max="10241" width="9.5" style="96" customWidth="1"/>
    <col min="10242" max="10242" width="102.75" style="96" customWidth="1"/>
    <col min="10243" max="10243" width="10.375" style="96" customWidth="1"/>
    <col min="10244" max="10244" width="8.625" style="96" bestFit="1" customWidth="1"/>
    <col min="10245" max="10496" width="9" style="96"/>
    <col min="10497" max="10497" width="9.5" style="96" customWidth="1"/>
    <col min="10498" max="10498" width="102.75" style="96" customWidth="1"/>
    <col min="10499" max="10499" width="10.375" style="96" customWidth="1"/>
    <col min="10500" max="10500" width="8.625" style="96" bestFit="1" customWidth="1"/>
    <col min="10501" max="10752" width="9" style="96"/>
    <col min="10753" max="10753" width="9.5" style="96" customWidth="1"/>
    <col min="10754" max="10754" width="102.75" style="96" customWidth="1"/>
    <col min="10755" max="10755" width="10.375" style="96" customWidth="1"/>
    <col min="10756" max="10756" width="8.625" style="96" bestFit="1" customWidth="1"/>
    <col min="10757" max="11008" width="9" style="96"/>
    <col min="11009" max="11009" width="9.5" style="96" customWidth="1"/>
    <col min="11010" max="11010" width="102.75" style="96" customWidth="1"/>
    <col min="11011" max="11011" width="10.375" style="96" customWidth="1"/>
    <col min="11012" max="11012" width="8.625" style="96" bestFit="1" customWidth="1"/>
    <col min="11013" max="11264" width="9" style="96"/>
    <col min="11265" max="11265" width="9.5" style="96" customWidth="1"/>
    <col min="11266" max="11266" width="102.75" style="96" customWidth="1"/>
    <col min="11267" max="11267" width="10.375" style="96" customWidth="1"/>
    <col min="11268" max="11268" width="8.625" style="96" bestFit="1" customWidth="1"/>
    <col min="11269" max="11520" width="9" style="96"/>
    <col min="11521" max="11521" width="9.5" style="96" customWidth="1"/>
    <col min="11522" max="11522" width="102.75" style="96" customWidth="1"/>
    <col min="11523" max="11523" width="10.375" style="96" customWidth="1"/>
    <col min="11524" max="11524" width="8.625" style="96" bestFit="1" customWidth="1"/>
    <col min="11525" max="11776" width="9" style="96"/>
    <col min="11777" max="11777" width="9.5" style="96" customWidth="1"/>
    <col min="11778" max="11778" width="102.75" style="96" customWidth="1"/>
    <col min="11779" max="11779" width="10.375" style="96" customWidth="1"/>
    <col min="11780" max="11780" width="8.625" style="96" bestFit="1" customWidth="1"/>
    <col min="11781" max="12032" width="9" style="96"/>
    <col min="12033" max="12033" width="9.5" style="96" customWidth="1"/>
    <col min="12034" max="12034" width="102.75" style="96" customWidth="1"/>
    <col min="12035" max="12035" width="10.375" style="96" customWidth="1"/>
    <col min="12036" max="12036" width="8.625" style="96" bestFit="1" customWidth="1"/>
    <col min="12037" max="12288" width="9" style="96"/>
    <col min="12289" max="12289" width="9.5" style="96" customWidth="1"/>
    <col min="12290" max="12290" width="102.75" style="96" customWidth="1"/>
    <col min="12291" max="12291" width="10.375" style="96" customWidth="1"/>
    <col min="12292" max="12292" width="8.625" style="96" bestFit="1" customWidth="1"/>
    <col min="12293" max="12544" width="9" style="96"/>
    <col min="12545" max="12545" width="9.5" style="96" customWidth="1"/>
    <col min="12546" max="12546" width="102.75" style="96" customWidth="1"/>
    <col min="12547" max="12547" width="10.375" style="96" customWidth="1"/>
    <col min="12548" max="12548" width="8.625" style="96" bestFit="1" customWidth="1"/>
    <col min="12549" max="12800" width="9" style="96"/>
    <col min="12801" max="12801" width="9.5" style="96" customWidth="1"/>
    <col min="12802" max="12802" width="102.75" style="96" customWidth="1"/>
    <col min="12803" max="12803" width="10.375" style="96" customWidth="1"/>
    <col min="12804" max="12804" width="8.625" style="96" bestFit="1" customWidth="1"/>
    <col min="12805" max="13056" width="9" style="96"/>
    <col min="13057" max="13057" width="9.5" style="96" customWidth="1"/>
    <col min="13058" max="13058" width="102.75" style="96" customWidth="1"/>
    <col min="13059" max="13059" width="10.375" style="96" customWidth="1"/>
    <col min="13060" max="13060" width="8.625" style="96" bestFit="1" customWidth="1"/>
    <col min="13061" max="13312" width="9" style="96"/>
    <col min="13313" max="13313" width="9.5" style="96" customWidth="1"/>
    <col min="13314" max="13314" width="102.75" style="96" customWidth="1"/>
    <col min="13315" max="13315" width="10.375" style="96" customWidth="1"/>
    <col min="13316" max="13316" width="8.625" style="96" bestFit="1" customWidth="1"/>
    <col min="13317" max="13568" width="9" style="96"/>
    <col min="13569" max="13569" width="9.5" style="96" customWidth="1"/>
    <col min="13570" max="13570" width="102.75" style="96" customWidth="1"/>
    <col min="13571" max="13571" width="10.375" style="96" customWidth="1"/>
    <col min="13572" max="13572" width="8.625" style="96" bestFit="1" customWidth="1"/>
    <col min="13573" max="13824" width="9" style="96"/>
    <col min="13825" max="13825" width="9.5" style="96" customWidth="1"/>
    <col min="13826" max="13826" width="102.75" style="96" customWidth="1"/>
    <col min="13827" max="13827" width="10.375" style="96" customWidth="1"/>
    <col min="13828" max="13828" width="8.625" style="96" bestFit="1" customWidth="1"/>
    <col min="13829" max="14080" width="9" style="96"/>
    <col min="14081" max="14081" width="9.5" style="96" customWidth="1"/>
    <col min="14082" max="14082" width="102.75" style="96" customWidth="1"/>
    <col min="14083" max="14083" width="10.375" style="96" customWidth="1"/>
    <col min="14084" max="14084" width="8.625" style="96" bestFit="1" customWidth="1"/>
    <col min="14085" max="14336" width="9" style="96"/>
    <col min="14337" max="14337" width="9.5" style="96" customWidth="1"/>
    <col min="14338" max="14338" width="102.75" style="96" customWidth="1"/>
    <col min="14339" max="14339" width="10.375" style="96" customWidth="1"/>
    <col min="14340" max="14340" width="8.625" style="96" bestFit="1" customWidth="1"/>
    <col min="14341" max="14592" width="9" style="96"/>
    <col min="14593" max="14593" width="9.5" style="96" customWidth="1"/>
    <col min="14594" max="14594" width="102.75" style="96" customWidth="1"/>
    <col min="14595" max="14595" width="10.375" style="96" customWidth="1"/>
    <col min="14596" max="14596" width="8.625" style="96" bestFit="1" customWidth="1"/>
    <col min="14597" max="14848" width="9" style="96"/>
    <col min="14849" max="14849" width="9.5" style="96" customWidth="1"/>
    <col min="14850" max="14850" width="102.75" style="96" customWidth="1"/>
    <col min="14851" max="14851" width="10.375" style="96" customWidth="1"/>
    <col min="14852" max="14852" width="8.625" style="96" bestFit="1" customWidth="1"/>
    <col min="14853" max="15104" width="9" style="96"/>
    <col min="15105" max="15105" width="9.5" style="96" customWidth="1"/>
    <col min="15106" max="15106" width="102.75" style="96" customWidth="1"/>
    <col min="15107" max="15107" width="10.375" style="96" customWidth="1"/>
    <col min="15108" max="15108" width="8.625" style="96" bestFit="1" customWidth="1"/>
    <col min="15109" max="15360" width="9" style="96"/>
    <col min="15361" max="15361" width="9.5" style="96" customWidth="1"/>
    <col min="15362" max="15362" width="102.75" style="96" customWidth="1"/>
    <col min="15363" max="15363" width="10.375" style="96" customWidth="1"/>
    <col min="15364" max="15364" width="8.625" style="96" bestFit="1" customWidth="1"/>
    <col min="15365" max="15616" width="9" style="96"/>
    <col min="15617" max="15617" width="9.5" style="96" customWidth="1"/>
    <col min="15618" max="15618" width="102.75" style="96" customWidth="1"/>
    <col min="15619" max="15619" width="10.375" style="96" customWidth="1"/>
    <col min="15620" max="15620" width="8.625" style="96" bestFit="1" customWidth="1"/>
    <col min="15621" max="15872" width="9" style="96"/>
    <col min="15873" max="15873" width="9.5" style="96" customWidth="1"/>
    <col min="15874" max="15874" width="102.75" style="96" customWidth="1"/>
    <col min="15875" max="15875" width="10.375" style="96" customWidth="1"/>
    <col min="15876" max="15876" width="8.625" style="96" bestFit="1" customWidth="1"/>
    <col min="15877" max="16128" width="9" style="96"/>
    <col min="16129" max="16129" width="9.5" style="96" customWidth="1"/>
    <col min="16130" max="16130" width="102.75" style="96" customWidth="1"/>
    <col min="16131" max="16131" width="10.375" style="96" customWidth="1"/>
    <col min="16132" max="16132" width="8.625" style="96" bestFit="1" customWidth="1"/>
    <col min="16133" max="16384" width="9" style="96"/>
  </cols>
  <sheetData>
    <row r="1" spans="1:4" ht="39.950000000000003" customHeight="1" x14ac:dyDescent="0.2">
      <c r="A1" s="93" t="s">
        <v>292</v>
      </c>
      <c r="B1" s="94" t="s">
        <v>293</v>
      </c>
      <c r="C1" s="95" t="s">
        <v>294</v>
      </c>
    </row>
    <row r="2" spans="1:4" ht="21.6" customHeight="1" x14ac:dyDescent="0.25">
      <c r="A2" s="97"/>
      <c r="B2" s="98" t="s">
        <v>295</v>
      </c>
      <c r="C2" s="99" t="s">
        <v>296</v>
      </c>
    </row>
    <row r="3" spans="1:4" ht="22.5" customHeight="1" x14ac:dyDescent="0.25">
      <c r="A3" s="100">
        <v>1</v>
      </c>
      <c r="B3" s="101" t="s">
        <v>297</v>
      </c>
      <c r="C3" s="102">
        <v>11</v>
      </c>
      <c r="D3" s="103"/>
    </row>
    <row r="4" spans="1:4" ht="22.5" customHeight="1" x14ac:dyDescent="0.25">
      <c r="A4" s="100">
        <v>2</v>
      </c>
      <c r="B4" s="104" t="s">
        <v>298</v>
      </c>
      <c r="C4" s="105">
        <v>12</v>
      </c>
      <c r="D4" s="103"/>
    </row>
    <row r="5" spans="1:4" ht="22.5" customHeight="1" x14ac:dyDescent="0.2">
      <c r="A5" s="100">
        <v>3</v>
      </c>
      <c r="B5" s="104" t="s">
        <v>299</v>
      </c>
      <c r="C5" s="102">
        <v>13</v>
      </c>
    </row>
    <row r="6" spans="1:4" ht="22.5" customHeight="1" x14ac:dyDescent="0.25">
      <c r="A6" s="100">
        <v>4</v>
      </c>
      <c r="B6" s="106" t="s">
        <v>300</v>
      </c>
      <c r="C6" s="105">
        <v>14</v>
      </c>
      <c r="D6" s="103"/>
    </row>
    <row r="7" spans="1:4" ht="22.5" customHeight="1" x14ac:dyDescent="0.2">
      <c r="A7" s="100">
        <v>5</v>
      </c>
      <c r="B7" s="107" t="s">
        <v>301</v>
      </c>
      <c r="C7" s="108" t="s">
        <v>302</v>
      </c>
    </row>
    <row r="8" spans="1:4" ht="22.5" customHeight="1" x14ac:dyDescent="0.25">
      <c r="A8" s="100">
        <v>6</v>
      </c>
      <c r="B8" s="104" t="s">
        <v>303</v>
      </c>
      <c r="C8" s="105">
        <v>17</v>
      </c>
      <c r="D8" s="103"/>
    </row>
    <row r="9" spans="1:4" ht="22.5" customHeight="1" x14ac:dyDescent="0.2">
      <c r="A9" s="100">
        <v>7</v>
      </c>
      <c r="B9" s="104" t="s">
        <v>304</v>
      </c>
      <c r="C9" s="102">
        <v>18</v>
      </c>
    </row>
    <row r="10" spans="1:4" ht="22.5" customHeight="1" x14ac:dyDescent="0.2">
      <c r="A10" s="100">
        <v>8</v>
      </c>
      <c r="B10" s="104" t="s">
        <v>305</v>
      </c>
      <c r="C10" s="105">
        <v>19</v>
      </c>
    </row>
    <row r="11" spans="1:4" ht="22.5" customHeight="1" x14ac:dyDescent="0.2">
      <c r="A11" s="100">
        <v>9</v>
      </c>
      <c r="B11" s="106" t="s">
        <v>306</v>
      </c>
      <c r="C11" s="102">
        <v>20</v>
      </c>
    </row>
    <row r="12" spans="1:4" ht="22.5" customHeight="1" x14ac:dyDescent="0.25">
      <c r="A12" s="100">
        <v>10</v>
      </c>
      <c r="B12" s="107" t="s">
        <v>307</v>
      </c>
      <c r="C12" s="105">
        <v>21</v>
      </c>
      <c r="D12" s="103"/>
    </row>
    <row r="13" spans="1:4" ht="22.5" customHeight="1" x14ac:dyDescent="0.2">
      <c r="A13" s="100">
        <v>11</v>
      </c>
      <c r="B13" s="107" t="s">
        <v>308</v>
      </c>
      <c r="C13" s="108" t="s">
        <v>309</v>
      </c>
    </row>
    <row r="14" spans="1:4" ht="22.5" customHeight="1" x14ac:dyDescent="0.25">
      <c r="A14" s="100">
        <v>12</v>
      </c>
      <c r="B14" s="109" t="s">
        <v>310</v>
      </c>
      <c r="C14" s="105">
        <v>24</v>
      </c>
      <c r="D14" s="103"/>
    </row>
    <row r="15" spans="1:4" ht="22.5" customHeight="1" x14ac:dyDescent="0.2">
      <c r="A15" s="100">
        <v>13</v>
      </c>
      <c r="B15" s="104" t="s">
        <v>311</v>
      </c>
      <c r="C15" s="102">
        <v>25</v>
      </c>
    </row>
    <row r="16" spans="1:4" ht="22.5" customHeight="1" x14ac:dyDescent="0.25">
      <c r="A16" s="100">
        <v>14</v>
      </c>
      <c r="B16" s="106" t="s">
        <v>312</v>
      </c>
      <c r="C16" s="105">
        <v>26</v>
      </c>
      <c r="D16" s="103"/>
    </row>
    <row r="17" spans="1:21" ht="22.5" customHeight="1" x14ac:dyDescent="0.2">
      <c r="A17" s="100"/>
      <c r="B17" s="110" t="s">
        <v>313</v>
      </c>
      <c r="C17" s="102">
        <v>27</v>
      </c>
    </row>
    <row r="18" spans="1:21" ht="21.6" customHeight="1" x14ac:dyDescent="0.25">
      <c r="A18" s="100">
        <v>15</v>
      </c>
      <c r="B18" s="101" t="s">
        <v>314</v>
      </c>
      <c r="C18" s="105">
        <v>28</v>
      </c>
      <c r="D18" s="103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</row>
    <row r="19" spans="1:21" ht="21.6" customHeight="1" x14ac:dyDescent="0.25">
      <c r="A19" s="100">
        <v>16</v>
      </c>
      <c r="B19" s="107" t="s">
        <v>315</v>
      </c>
      <c r="C19" s="102">
        <v>29</v>
      </c>
      <c r="D19" s="103"/>
      <c r="E19" s="103"/>
      <c r="F19" s="103"/>
      <c r="G19" s="103"/>
      <c r="H19" s="103"/>
      <c r="I19" s="112"/>
      <c r="J19" s="112"/>
      <c r="K19" s="103"/>
      <c r="L19" s="103"/>
      <c r="M19" s="103"/>
      <c r="N19" s="103"/>
      <c r="O19" s="103"/>
      <c r="P19" s="103"/>
      <c r="Q19" s="103"/>
    </row>
    <row r="20" spans="1:21" ht="21.6" customHeight="1" x14ac:dyDescent="0.2">
      <c r="A20" s="100">
        <v>17</v>
      </c>
      <c r="B20" s="107" t="s">
        <v>316</v>
      </c>
      <c r="C20" s="105">
        <v>30</v>
      </c>
      <c r="H20" s="112"/>
      <c r="I20" s="112"/>
      <c r="J20" s="112"/>
      <c r="K20" s="112"/>
      <c r="L20" s="112"/>
      <c r="M20" s="112"/>
      <c r="N20" s="112"/>
      <c r="O20" s="112"/>
      <c r="P20" s="112"/>
      <c r="Q20" s="112"/>
    </row>
    <row r="21" spans="1:21" ht="21.6" customHeight="1" x14ac:dyDescent="0.3">
      <c r="A21" s="100">
        <v>18</v>
      </c>
      <c r="B21" s="106" t="s">
        <v>317</v>
      </c>
      <c r="C21" s="102">
        <v>31</v>
      </c>
      <c r="D21" s="103"/>
      <c r="E21" s="113"/>
      <c r="F21" s="112"/>
      <c r="G21" s="112"/>
      <c r="H21" s="112"/>
      <c r="I21" s="112"/>
      <c r="J21" s="112"/>
      <c r="K21" s="112"/>
      <c r="L21" s="113"/>
      <c r="M21" s="113"/>
      <c r="N21" s="112"/>
      <c r="O21" s="113"/>
      <c r="P21" s="113"/>
      <c r="Q21" s="113"/>
    </row>
    <row r="22" spans="1:21" ht="21.6" customHeight="1" x14ac:dyDescent="0.3">
      <c r="A22" s="100">
        <v>19</v>
      </c>
      <c r="B22" s="107" t="s">
        <v>318</v>
      </c>
      <c r="C22" s="105" t="s">
        <v>319</v>
      </c>
      <c r="E22" s="114"/>
      <c r="F22" s="112"/>
      <c r="G22" s="112"/>
      <c r="H22" s="112"/>
      <c r="I22" s="112"/>
      <c r="J22" s="112"/>
      <c r="K22" s="112"/>
      <c r="L22" s="113"/>
      <c r="M22" s="112"/>
      <c r="N22" s="112"/>
      <c r="O22" s="112"/>
      <c r="P22" s="112"/>
      <c r="Q22" s="112"/>
    </row>
    <row r="23" spans="1:21" ht="21.6" customHeight="1" thickBot="1" x14ac:dyDescent="0.35">
      <c r="A23" s="100">
        <v>20</v>
      </c>
      <c r="B23" s="104" t="s">
        <v>320</v>
      </c>
      <c r="C23" s="102">
        <v>34</v>
      </c>
      <c r="D23" s="103"/>
      <c r="E23" s="114"/>
      <c r="F23" s="112"/>
      <c r="G23" s="112"/>
      <c r="H23" s="112"/>
      <c r="I23" s="112"/>
      <c r="J23" s="112"/>
      <c r="K23" s="112"/>
      <c r="L23" s="113"/>
      <c r="M23" s="112"/>
      <c r="N23" s="112"/>
      <c r="O23" s="112"/>
      <c r="P23" s="112"/>
      <c r="Q23" s="112"/>
      <c r="R23" s="112"/>
      <c r="S23" s="112"/>
      <c r="T23" s="112"/>
      <c r="U23" s="112"/>
    </row>
    <row r="24" spans="1:21" ht="45.75" customHeight="1" x14ac:dyDescent="0.3">
      <c r="A24" s="93" t="s">
        <v>292</v>
      </c>
      <c r="B24" s="94" t="s">
        <v>293</v>
      </c>
      <c r="C24" s="95" t="s">
        <v>294</v>
      </c>
      <c r="E24" s="114"/>
      <c r="F24" s="112"/>
      <c r="G24" s="112"/>
      <c r="H24" s="112"/>
      <c r="I24" s="112"/>
      <c r="J24" s="112"/>
      <c r="K24" s="112"/>
      <c r="L24" s="113"/>
      <c r="M24" s="112"/>
      <c r="N24" s="112"/>
      <c r="O24" s="112"/>
      <c r="P24" s="112"/>
      <c r="Q24" s="112"/>
      <c r="R24" s="112"/>
    </row>
    <row r="25" spans="1:21" ht="21.6" customHeight="1" x14ac:dyDescent="0.3">
      <c r="A25" s="100">
        <v>21</v>
      </c>
      <c r="B25" s="104" t="s">
        <v>321</v>
      </c>
      <c r="C25" s="108">
        <v>35</v>
      </c>
      <c r="D25" s="103"/>
      <c r="E25" s="114"/>
      <c r="F25" s="112"/>
      <c r="G25" s="112"/>
      <c r="H25" s="112"/>
      <c r="I25" s="112"/>
      <c r="J25" s="112"/>
      <c r="K25" s="112"/>
      <c r="L25" s="113"/>
      <c r="M25" s="112"/>
      <c r="N25" s="112"/>
      <c r="O25" s="112"/>
      <c r="P25" s="112"/>
      <c r="Q25" s="112"/>
      <c r="R25" s="112"/>
    </row>
    <row r="26" spans="1:21" ht="21.6" customHeight="1" x14ac:dyDescent="0.3">
      <c r="A26" s="100">
        <v>22</v>
      </c>
      <c r="B26" s="104" t="s">
        <v>322</v>
      </c>
      <c r="C26" s="108">
        <v>36</v>
      </c>
      <c r="E26" s="114"/>
      <c r="F26" s="112"/>
      <c r="G26" s="112"/>
      <c r="H26" s="112"/>
      <c r="I26" s="112"/>
      <c r="J26" s="112"/>
      <c r="K26" s="112"/>
      <c r="L26" s="113"/>
      <c r="M26" s="112"/>
      <c r="N26" s="112"/>
      <c r="O26" s="112"/>
      <c r="P26" s="112"/>
      <c r="Q26" s="112"/>
      <c r="R26" s="112"/>
    </row>
    <row r="27" spans="1:21" ht="21.6" customHeight="1" x14ac:dyDescent="0.3">
      <c r="A27" s="100">
        <v>23</v>
      </c>
      <c r="B27" s="106" t="s">
        <v>323</v>
      </c>
      <c r="C27" s="108">
        <v>37</v>
      </c>
      <c r="D27" s="103"/>
      <c r="E27" s="114"/>
      <c r="F27" s="112"/>
      <c r="G27" s="112"/>
      <c r="H27" s="112"/>
      <c r="I27" s="112"/>
      <c r="J27" s="112"/>
      <c r="K27" s="112"/>
      <c r="L27" s="113"/>
      <c r="M27" s="112"/>
      <c r="N27" s="112"/>
      <c r="O27" s="112"/>
      <c r="P27" s="112"/>
      <c r="Q27" s="112"/>
      <c r="R27" s="112"/>
    </row>
    <row r="28" spans="1:21" ht="21.6" customHeight="1" x14ac:dyDescent="0.3">
      <c r="A28" s="100">
        <v>24</v>
      </c>
      <c r="B28" s="107" t="s">
        <v>324</v>
      </c>
      <c r="C28" s="108">
        <v>38</v>
      </c>
      <c r="E28" s="114"/>
      <c r="F28" s="112"/>
      <c r="G28" s="112"/>
      <c r="H28" s="112"/>
      <c r="I28" s="112"/>
      <c r="J28" s="112"/>
      <c r="K28" s="112"/>
      <c r="L28" s="113"/>
      <c r="M28" s="112"/>
      <c r="N28" s="112"/>
      <c r="O28" s="112"/>
      <c r="P28" s="112"/>
      <c r="Q28" s="112"/>
      <c r="R28" s="112"/>
    </row>
    <row r="29" spans="1:21" ht="21.6" customHeight="1" x14ac:dyDescent="0.3">
      <c r="A29" s="100">
        <v>25</v>
      </c>
      <c r="B29" s="107" t="s">
        <v>325</v>
      </c>
      <c r="C29" s="108" t="s">
        <v>326</v>
      </c>
      <c r="D29" s="103"/>
      <c r="E29" s="114"/>
      <c r="F29" s="112"/>
      <c r="G29" s="112"/>
      <c r="H29" s="112"/>
      <c r="I29" s="112"/>
      <c r="J29" s="112"/>
      <c r="K29" s="112"/>
      <c r="L29" s="113"/>
      <c r="M29" s="112"/>
      <c r="N29" s="112"/>
      <c r="O29" s="112"/>
      <c r="P29" s="112"/>
      <c r="Q29" s="112"/>
      <c r="R29" s="112"/>
    </row>
    <row r="30" spans="1:21" ht="21.6" customHeight="1" x14ac:dyDescent="0.3">
      <c r="A30" s="100">
        <v>26</v>
      </c>
      <c r="B30" s="104" t="s">
        <v>327</v>
      </c>
      <c r="C30" s="105">
        <v>41</v>
      </c>
      <c r="E30" s="114"/>
      <c r="F30" s="112"/>
      <c r="G30" s="112"/>
      <c r="H30" s="112"/>
      <c r="I30" s="112"/>
      <c r="J30" s="112"/>
      <c r="K30" s="112"/>
      <c r="L30" s="113"/>
      <c r="M30" s="112"/>
      <c r="N30" s="112"/>
      <c r="O30" s="112"/>
      <c r="P30" s="112"/>
      <c r="Q30" s="112"/>
      <c r="R30" s="112"/>
    </row>
    <row r="31" spans="1:21" ht="21.6" customHeight="1" x14ac:dyDescent="0.3">
      <c r="A31" s="100">
        <v>27</v>
      </c>
      <c r="B31" s="104" t="s">
        <v>328</v>
      </c>
      <c r="C31" s="102">
        <v>42</v>
      </c>
      <c r="D31" s="103"/>
      <c r="E31" s="114"/>
      <c r="F31" s="112"/>
      <c r="G31" s="112"/>
      <c r="H31" s="112"/>
      <c r="I31" s="112"/>
      <c r="J31" s="112"/>
      <c r="K31" s="112"/>
      <c r="L31" s="113"/>
      <c r="M31" s="112"/>
      <c r="N31" s="112"/>
      <c r="O31" s="112"/>
      <c r="P31" s="112"/>
      <c r="Q31" s="112"/>
      <c r="R31" s="112"/>
    </row>
    <row r="32" spans="1:21" ht="22.5" customHeight="1" x14ac:dyDescent="0.25">
      <c r="A32" s="100">
        <v>28</v>
      </c>
      <c r="B32" s="106" t="s">
        <v>329</v>
      </c>
      <c r="C32" s="105">
        <v>43</v>
      </c>
      <c r="D32" s="103"/>
    </row>
    <row r="33" spans="1:17" ht="21.6" customHeight="1" x14ac:dyDescent="0.2">
      <c r="A33" s="100"/>
      <c r="B33" s="110" t="s">
        <v>330</v>
      </c>
      <c r="C33" s="102">
        <v>44</v>
      </c>
    </row>
    <row r="34" spans="1:17" ht="22.5" customHeight="1" x14ac:dyDescent="0.2">
      <c r="A34" s="100">
        <v>29</v>
      </c>
      <c r="B34" s="101" t="s">
        <v>331</v>
      </c>
      <c r="C34" s="105">
        <v>45</v>
      </c>
    </row>
    <row r="35" spans="1:17" ht="21.6" customHeight="1" x14ac:dyDescent="0.2">
      <c r="A35" s="100">
        <v>30</v>
      </c>
      <c r="B35" s="104" t="s">
        <v>332</v>
      </c>
      <c r="C35" s="102">
        <v>46</v>
      </c>
    </row>
    <row r="36" spans="1:17" ht="21.6" customHeight="1" x14ac:dyDescent="0.25">
      <c r="A36" s="100">
        <v>31</v>
      </c>
      <c r="B36" s="104" t="s">
        <v>333</v>
      </c>
      <c r="C36" s="105">
        <v>47</v>
      </c>
      <c r="D36" s="103"/>
    </row>
    <row r="37" spans="1:17" ht="21.6" customHeight="1" x14ac:dyDescent="0.3">
      <c r="A37" s="100">
        <v>32</v>
      </c>
      <c r="B37" s="106" t="s">
        <v>334</v>
      </c>
      <c r="C37" s="102">
        <v>48</v>
      </c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</row>
    <row r="38" spans="1:17" ht="21.6" customHeight="1" x14ac:dyDescent="0.25">
      <c r="A38" s="100">
        <v>33</v>
      </c>
      <c r="B38" s="107" t="s">
        <v>335</v>
      </c>
      <c r="C38" s="108" t="s">
        <v>336</v>
      </c>
      <c r="D38" s="103"/>
    </row>
    <row r="39" spans="1:17" ht="21" customHeight="1" x14ac:dyDescent="0.25">
      <c r="A39" s="100">
        <v>34</v>
      </c>
      <c r="B39" s="104" t="s">
        <v>337</v>
      </c>
      <c r="C39" s="102">
        <v>51</v>
      </c>
      <c r="D39" s="103"/>
    </row>
    <row r="40" spans="1:17" ht="22.5" customHeight="1" x14ac:dyDescent="0.25">
      <c r="A40" s="116">
        <v>35</v>
      </c>
      <c r="B40" s="109" t="s">
        <v>338</v>
      </c>
      <c r="C40" s="105">
        <v>52</v>
      </c>
      <c r="D40" s="103"/>
    </row>
    <row r="41" spans="1:17" ht="22.5" customHeight="1" x14ac:dyDescent="0.2">
      <c r="A41" s="100">
        <v>36</v>
      </c>
      <c r="B41" s="104" t="s">
        <v>339</v>
      </c>
      <c r="C41" s="102">
        <v>53</v>
      </c>
    </row>
    <row r="42" spans="1:17" ht="22.5" customHeight="1" x14ac:dyDescent="0.25">
      <c r="A42" s="100">
        <v>37</v>
      </c>
      <c r="B42" s="106" t="s">
        <v>340</v>
      </c>
      <c r="C42" s="105">
        <v>54</v>
      </c>
      <c r="D42" s="103"/>
    </row>
    <row r="43" spans="1:17" ht="22.5" customHeight="1" x14ac:dyDescent="0.2">
      <c r="A43" s="100">
        <v>38</v>
      </c>
      <c r="B43" s="107" t="s">
        <v>341</v>
      </c>
      <c r="C43" s="102">
        <v>55</v>
      </c>
    </row>
    <row r="44" spans="1:17" ht="22.5" customHeight="1" x14ac:dyDescent="0.25">
      <c r="A44" s="100">
        <v>39</v>
      </c>
      <c r="B44" s="107" t="s">
        <v>342</v>
      </c>
      <c r="C44" s="105" t="s">
        <v>343</v>
      </c>
      <c r="D44" s="103"/>
    </row>
    <row r="45" spans="1:17" ht="22.5" customHeight="1" thickBot="1" x14ac:dyDescent="0.25">
      <c r="A45" s="100">
        <v>40</v>
      </c>
      <c r="B45" s="104" t="s">
        <v>344</v>
      </c>
      <c r="C45" s="105">
        <v>58</v>
      </c>
    </row>
    <row r="46" spans="1:17" ht="42" customHeight="1" x14ac:dyDescent="0.2">
      <c r="A46" s="93" t="s">
        <v>292</v>
      </c>
      <c r="B46" s="94" t="s">
        <v>293</v>
      </c>
      <c r="C46" s="95" t="s">
        <v>294</v>
      </c>
    </row>
    <row r="47" spans="1:17" ht="22.5" customHeight="1" x14ac:dyDescent="0.25">
      <c r="A47" s="100">
        <v>41</v>
      </c>
      <c r="B47" s="104" t="s">
        <v>345</v>
      </c>
      <c r="C47" s="105">
        <v>59</v>
      </c>
      <c r="D47" s="103"/>
    </row>
    <row r="48" spans="1:17" ht="22.5" customHeight="1" x14ac:dyDescent="0.25">
      <c r="A48" s="100">
        <v>42</v>
      </c>
      <c r="B48" s="106" t="s">
        <v>346</v>
      </c>
      <c r="C48" s="105">
        <v>60</v>
      </c>
      <c r="D48" s="103"/>
    </row>
    <row r="49" spans="1:4" ht="21.6" customHeight="1" x14ac:dyDescent="0.25">
      <c r="A49" s="100"/>
      <c r="B49" s="110" t="s">
        <v>347</v>
      </c>
      <c r="C49" s="105">
        <v>61</v>
      </c>
      <c r="D49" s="103"/>
    </row>
    <row r="50" spans="1:4" ht="22.5" customHeight="1" x14ac:dyDescent="0.2">
      <c r="A50" s="100">
        <v>43</v>
      </c>
      <c r="B50" s="101" t="s">
        <v>348</v>
      </c>
      <c r="C50" s="105">
        <v>62</v>
      </c>
    </row>
    <row r="51" spans="1:4" ht="22.5" customHeight="1" x14ac:dyDescent="0.2">
      <c r="A51" s="100">
        <v>44</v>
      </c>
      <c r="B51" s="104" t="s">
        <v>349</v>
      </c>
      <c r="C51" s="105">
        <v>63</v>
      </c>
    </row>
    <row r="52" spans="1:4" ht="22.5" customHeight="1" x14ac:dyDescent="0.25">
      <c r="A52" s="100">
        <v>45</v>
      </c>
      <c r="B52" s="104" t="s">
        <v>350</v>
      </c>
      <c r="C52" s="105">
        <v>64</v>
      </c>
      <c r="D52" s="103"/>
    </row>
    <row r="53" spans="1:4" ht="22.5" customHeight="1" x14ac:dyDescent="0.2">
      <c r="A53" s="100">
        <v>46</v>
      </c>
      <c r="B53" s="106" t="s">
        <v>351</v>
      </c>
      <c r="C53" s="105">
        <v>65</v>
      </c>
    </row>
    <row r="54" spans="1:4" ht="22.5" customHeight="1" x14ac:dyDescent="0.25">
      <c r="A54" s="100">
        <v>47</v>
      </c>
      <c r="B54" s="107" t="s">
        <v>352</v>
      </c>
      <c r="C54" s="105" t="s">
        <v>353</v>
      </c>
      <c r="D54" s="103"/>
    </row>
    <row r="55" spans="1:4" ht="22.5" customHeight="1" x14ac:dyDescent="0.2">
      <c r="A55" s="100">
        <v>48</v>
      </c>
      <c r="B55" s="104" t="s">
        <v>354</v>
      </c>
      <c r="C55" s="105">
        <v>68</v>
      </c>
    </row>
    <row r="56" spans="1:4" ht="22.5" customHeight="1" x14ac:dyDescent="0.25">
      <c r="A56" s="100">
        <v>49</v>
      </c>
      <c r="B56" s="104" t="s">
        <v>355</v>
      </c>
      <c r="C56" s="105">
        <v>69</v>
      </c>
      <c r="D56" s="103"/>
    </row>
    <row r="57" spans="1:4" ht="22.5" customHeight="1" x14ac:dyDescent="0.2">
      <c r="A57" s="100">
        <v>50</v>
      </c>
      <c r="B57" s="104" t="s">
        <v>356</v>
      </c>
      <c r="C57" s="105">
        <v>70</v>
      </c>
    </row>
    <row r="58" spans="1:4" ht="22.5" customHeight="1" x14ac:dyDescent="0.25">
      <c r="A58" s="100">
        <v>51</v>
      </c>
      <c r="B58" s="106" t="s">
        <v>357</v>
      </c>
      <c r="C58" s="105">
        <v>71</v>
      </c>
      <c r="D58" s="103"/>
    </row>
    <row r="59" spans="1:4" ht="22.5" customHeight="1" x14ac:dyDescent="0.2">
      <c r="A59" s="100">
        <v>52</v>
      </c>
      <c r="B59" s="107" t="s">
        <v>358</v>
      </c>
      <c r="C59" s="105">
        <v>72</v>
      </c>
    </row>
    <row r="60" spans="1:4" ht="22.5" customHeight="1" x14ac:dyDescent="0.25">
      <c r="A60" s="100">
        <v>53</v>
      </c>
      <c r="B60" s="107" t="s">
        <v>359</v>
      </c>
      <c r="C60" s="105" t="s">
        <v>360</v>
      </c>
      <c r="D60" s="103"/>
    </row>
    <row r="61" spans="1:4" ht="22.5" customHeight="1" x14ac:dyDescent="0.2">
      <c r="A61" s="100">
        <v>54</v>
      </c>
      <c r="B61" s="104" t="s">
        <v>361</v>
      </c>
      <c r="C61" s="105">
        <v>75</v>
      </c>
    </row>
    <row r="62" spans="1:4" ht="22.5" customHeight="1" x14ac:dyDescent="0.25">
      <c r="A62" s="100">
        <v>55</v>
      </c>
      <c r="B62" s="104" t="s">
        <v>362</v>
      </c>
      <c r="C62" s="105">
        <v>76</v>
      </c>
      <c r="D62" s="103"/>
    </row>
    <row r="63" spans="1:4" ht="21" customHeight="1" x14ac:dyDescent="0.2">
      <c r="A63" s="100">
        <v>56</v>
      </c>
      <c r="B63" s="106" t="s">
        <v>363</v>
      </c>
      <c r="C63" s="105">
        <v>77</v>
      </c>
    </row>
    <row r="64" spans="1:4" ht="22.5" customHeight="1" x14ac:dyDescent="0.25">
      <c r="A64" s="100"/>
      <c r="B64" s="110" t="s">
        <v>364</v>
      </c>
      <c r="C64" s="105">
        <v>78</v>
      </c>
      <c r="D64" s="103"/>
    </row>
    <row r="65" spans="1:4" ht="22.5" customHeight="1" x14ac:dyDescent="0.2">
      <c r="A65" s="100">
        <v>58</v>
      </c>
      <c r="B65" s="101" t="s">
        <v>365</v>
      </c>
      <c r="C65" s="105">
        <v>79</v>
      </c>
    </row>
    <row r="66" spans="1:4" ht="22.5" customHeight="1" x14ac:dyDescent="0.25">
      <c r="A66" s="100">
        <v>57</v>
      </c>
      <c r="B66" s="104" t="s">
        <v>366</v>
      </c>
      <c r="C66" s="105">
        <v>80</v>
      </c>
      <c r="D66" s="103"/>
    </row>
    <row r="67" spans="1:4" ht="22.5" customHeight="1" x14ac:dyDescent="0.25">
      <c r="A67" s="116">
        <v>59</v>
      </c>
      <c r="B67" s="109" t="s">
        <v>367</v>
      </c>
      <c r="C67" s="105">
        <v>81</v>
      </c>
      <c r="D67" s="103"/>
    </row>
    <row r="68" spans="1:4" ht="22.5" customHeight="1" thickBot="1" x14ac:dyDescent="0.25">
      <c r="A68" s="100">
        <v>60</v>
      </c>
      <c r="B68" s="106" t="s">
        <v>368</v>
      </c>
      <c r="C68" s="105">
        <v>82</v>
      </c>
    </row>
    <row r="69" spans="1:4" ht="42.75" customHeight="1" x14ac:dyDescent="0.25">
      <c r="A69" s="93" t="s">
        <v>292</v>
      </c>
      <c r="B69" s="94" t="s">
        <v>293</v>
      </c>
      <c r="C69" s="95" t="s">
        <v>294</v>
      </c>
      <c r="D69" s="103"/>
    </row>
    <row r="70" spans="1:4" ht="22.5" customHeight="1" x14ac:dyDescent="0.25">
      <c r="A70" s="100">
        <v>61</v>
      </c>
      <c r="B70" s="107" t="s">
        <v>369</v>
      </c>
      <c r="C70" s="105" t="s">
        <v>370</v>
      </c>
      <c r="D70" s="103"/>
    </row>
    <row r="71" spans="1:4" ht="22.5" customHeight="1" x14ac:dyDescent="0.2">
      <c r="A71" s="100">
        <v>62</v>
      </c>
      <c r="B71" s="104" t="s">
        <v>371</v>
      </c>
      <c r="C71" s="105">
        <v>85</v>
      </c>
    </row>
    <row r="72" spans="1:4" ht="22.5" customHeight="1" x14ac:dyDescent="0.25">
      <c r="A72" s="100">
        <v>63</v>
      </c>
      <c r="B72" s="104" t="s">
        <v>372</v>
      </c>
      <c r="C72" s="105">
        <v>86</v>
      </c>
      <c r="D72" s="103"/>
    </row>
    <row r="73" spans="1:4" ht="22.5" customHeight="1" x14ac:dyDescent="0.2">
      <c r="A73" s="100">
        <v>64</v>
      </c>
      <c r="B73" s="104" t="s">
        <v>373</v>
      </c>
      <c r="C73" s="105">
        <v>87</v>
      </c>
    </row>
    <row r="74" spans="1:4" ht="22.5" customHeight="1" x14ac:dyDescent="0.25">
      <c r="A74" s="100">
        <v>65</v>
      </c>
      <c r="B74" s="106" t="s">
        <v>374</v>
      </c>
      <c r="C74" s="105">
        <v>88</v>
      </c>
      <c r="D74" s="103"/>
    </row>
    <row r="75" spans="1:4" ht="22.5" customHeight="1" x14ac:dyDescent="0.2">
      <c r="A75" s="100">
        <v>66</v>
      </c>
      <c r="B75" s="107" t="s">
        <v>375</v>
      </c>
      <c r="C75" s="105">
        <v>89</v>
      </c>
    </row>
    <row r="76" spans="1:4" ht="22.5" customHeight="1" x14ac:dyDescent="0.25">
      <c r="A76" s="100">
        <v>67</v>
      </c>
      <c r="B76" s="107" t="s">
        <v>376</v>
      </c>
      <c r="C76" s="105" t="s">
        <v>377</v>
      </c>
      <c r="D76" s="103"/>
    </row>
    <row r="77" spans="1:4" ht="22.5" customHeight="1" x14ac:dyDescent="0.2">
      <c r="A77" s="100">
        <v>68</v>
      </c>
      <c r="B77" s="104" t="s">
        <v>378</v>
      </c>
      <c r="C77" s="105">
        <v>92</v>
      </c>
    </row>
    <row r="78" spans="1:4" ht="22.5" customHeight="1" x14ac:dyDescent="0.25">
      <c r="A78" s="100">
        <v>69</v>
      </c>
      <c r="B78" s="104" t="s">
        <v>379</v>
      </c>
      <c r="C78" s="105">
        <v>93</v>
      </c>
      <c r="D78" s="103"/>
    </row>
    <row r="79" spans="1:4" ht="20.25" x14ac:dyDescent="0.2">
      <c r="A79" s="100">
        <v>70</v>
      </c>
      <c r="B79" s="106" t="s">
        <v>380</v>
      </c>
      <c r="C79" s="105">
        <v>94</v>
      </c>
    </row>
    <row r="80" spans="1:4" ht="22.5" customHeight="1" thickBot="1" x14ac:dyDescent="0.25">
      <c r="A80" s="117"/>
      <c r="B80" s="118" t="s">
        <v>381</v>
      </c>
      <c r="C80" s="119">
        <v>95</v>
      </c>
    </row>
  </sheetData>
  <printOptions horizontalCentered="1"/>
  <pageMargins left="0" right="0" top="0.59055118110236227" bottom="0.39370078740157483" header="0.39370078740157483" footer="0.59055118110236227"/>
  <pageSetup paperSize="9" scale="86" firstPageNumber="3" orientation="landscape" r:id="rId1"/>
  <headerFooter alignWithMargins="0"/>
  <rowBreaks count="3" manualBreakCount="3">
    <brk id="23" max="2" man="1"/>
    <brk id="45" max="2" man="1"/>
    <brk id="68" max="2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S369"/>
  <sheetViews>
    <sheetView rightToLeft="1" view="pageBreakPreview" topLeftCell="A235" zoomScale="50" zoomScaleNormal="50" zoomScaleSheetLayoutView="50" workbookViewId="0">
      <selection activeCell="H181" sqref="H181"/>
    </sheetView>
  </sheetViews>
  <sheetFormatPr defaultRowHeight="26.25" x14ac:dyDescent="0.4"/>
  <cols>
    <col min="1" max="1" width="9.875" style="28" customWidth="1"/>
    <col min="2" max="2" width="32.375" style="28" customWidth="1"/>
    <col min="3" max="3" width="12.25" style="40" customWidth="1"/>
    <col min="4" max="17" width="15" style="40" customWidth="1"/>
    <col min="18" max="19" width="13" style="28" bestFit="1" customWidth="1"/>
    <col min="20" max="45" width="9" style="28"/>
    <col min="46" max="256" width="9" style="17"/>
    <col min="257" max="257" width="9.875" style="17" customWidth="1"/>
    <col min="258" max="258" width="32.375" style="17" customWidth="1"/>
    <col min="259" max="259" width="12.25" style="17" customWidth="1"/>
    <col min="260" max="273" width="15" style="17" customWidth="1"/>
    <col min="274" max="275" width="13" style="17" bestFit="1" customWidth="1"/>
    <col min="276" max="512" width="9" style="17"/>
    <col min="513" max="513" width="9.875" style="17" customWidth="1"/>
    <col min="514" max="514" width="32.375" style="17" customWidth="1"/>
    <col min="515" max="515" width="12.25" style="17" customWidth="1"/>
    <col min="516" max="529" width="15" style="17" customWidth="1"/>
    <col min="530" max="531" width="13" style="17" bestFit="1" customWidth="1"/>
    <col min="532" max="768" width="9" style="17"/>
    <col min="769" max="769" width="9.875" style="17" customWidth="1"/>
    <col min="770" max="770" width="32.375" style="17" customWidth="1"/>
    <col min="771" max="771" width="12.25" style="17" customWidth="1"/>
    <col min="772" max="785" width="15" style="17" customWidth="1"/>
    <col min="786" max="787" width="13" style="17" bestFit="1" customWidth="1"/>
    <col min="788" max="1024" width="9" style="17"/>
    <col min="1025" max="1025" width="9.875" style="17" customWidth="1"/>
    <col min="1026" max="1026" width="32.375" style="17" customWidth="1"/>
    <col min="1027" max="1027" width="12.25" style="17" customWidth="1"/>
    <col min="1028" max="1041" width="15" style="17" customWidth="1"/>
    <col min="1042" max="1043" width="13" style="17" bestFit="1" customWidth="1"/>
    <col min="1044" max="1280" width="9" style="17"/>
    <col min="1281" max="1281" width="9.875" style="17" customWidth="1"/>
    <col min="1282" max="1282" width="32.375" style="17" customWidth="1"/>
    <col min="1283" max="1283" width="12.25" style="17" customWidth="1"/>
    <col min="1284" max="1297" width="15" style="17" customWidth="1"/>
    <col min="1298" max="1299" width="13" style="17" bestFit="1" customWidth="1"/>
    <col min="1300" max="1536" width="9" style="17"/>
    <col min="1537" max="1537" width="9.875" style="17" customWidth="1"/>
    <col min="1538" max="1538" width="32.375" style="17" customWidth="1"/>
    <col min="1539" max="1539" width="12.25" style="17" customWidth="1"/>
    <col min="1540" max="1553" width="15" style="17" customWidth="1"/>
    <col min="1554" max="1555" width="13" style="17" bestFit="1" customWidth="1"/>
    <col min="1556" max="1792" width="9" style="17"/>
    <col min="1793" max="1793" width="9.875" style="17" customWidth="1"/>
    <col min="1794" max="1794" width="32.375" style="17" customWidth="1"/>
    <col min="1795" max="1795" width="12.25" style="17" customWidth="1"/>
    <col min="1796" max="1809" width="15" style="17" customWidth="1"/>
    <col min="1810" max="1811" width="13" style="17" bestFit="1" customWidth="1"/>
    <col min="1812" max="2048" width="9" style="17"/>
    <col min="2049" max="2049" width="9.875" style="17" customWidth="1"/>
    <col min="2050" max="2050" width="32.375" style="17" customWidth="1"/>
    <col min="2051" max="2051" width="12.25" style="17" customWidth="1"/>
    <col min="2052" max="2065" width="15" style="17" customWidth="1"/>
    <col min="2066" max="2067" width="13" style="17" bestFit="1" customWidth="1"/>
    <col min="2068" max="2304" width="9" style="17"/>
    <col min="2305" max="2305" width="9.875" style="17" customWidth="1"/>
    <col min="2306" max="2306" width="32.375" style="17" customWidth="1"/>
    <col min="2307" max="2307" width="12.25" style="17" customWidth="1"/>
    <col min="2308" max="2321" width="15" style="17" customWidth="1"/>
    <col min="2322" max="2323" width="13" style="17" bestFit="1" customWidth="1"/>
    <col min="2324" max="2560" width="9" style="17"/>
    <col min="2561" max="2561" width="9.875" style="17" customWidth="1"/>
    <col min="2562" max="2562" width="32.375" style="17" customWidth="1"/>
    <col min="2563" max="2563" width="12.25" style="17" customWidth="1"/>
    <col min="2564" max="2577" width="15" style="17" customWidth="1"/>
    <col min="2578" max="2579" width="13" style="17" bestFit="1" customWidth="1"/>
    <col min="2580" max="2816" width="9" style="17"/>
    <col min="2817" max="2817" width="9.875" style="17" customWidth="1"/>
    <col min="2818" max="2818" width="32.375" style="17" customWidth="1"/>
    <col min="2819" max="2819" width="12.25" style="17" customWidth="1"/>
    <col min="2820" max="2833" width="15" style="17" customWidth="1"/>
    <col min="2834" max="2835" width="13" style="17" bestFit="1" customWidth="1"/>
    <col min="2836" max="3072" width="9" style="17"/>
    <col min="3073" max="3073" width="9.875" style="17" customWidth="1"/>
    <col min="3074" max="3074" width="32.375" style="17" customWidth="1"/>
    <col min="3075" max="3075" width="12.25" style="17" customWidth="1"/>
    <col min="3076" max="3089" width="15" style="17" customWidth="1"/>
    <col min="3090" max="3091" width="13" style="17" bestFit="1" customWidth="1"/>
    <col min="3092" max="3328" width="9" style="17"/>
    <col min="3329" max="3329" width="9.875" style="17" customWidth="1"/>
    <col min="3330" max="3330" width="32.375" style="17" customWidth="1"/>
    <col min="3331" max="3331" width="12.25" style="17" customWidth="1"/>
    <col min="3332" max="3345" width="15" style="17" customWidth="1"/>
    <col min="3346" max="3347" width="13" style="17" bestFit="1" customWidth="1"/>
    <col min="3348" max="3584" width="9" style="17"/>
    <col min="3585" max="3585" width="9.875" style="17" customWidth="1"/>
    <col min="3586" max="3586" width="32.375" style="17" customWidth="1"/>
    <col min="3587" max="3587" width="12.25" style="17" customWidth="1"/>
    <col min="3588" max="3601" width="15" style="17" customWidth="1"/>
    <col min="3602" max="3603" width="13" style="17" bestFit="1" customWidth="1"/>
    <col min="3604" max="3840" width="9" style="17"/>
    <col min="3841" max="3841" width="9.875" style="17" customWidth="1"/>
    <col min="3842" max="3842" width="32.375" style="17" customWidth="1"/>
    <col min="3843" max="3843" width="12.25" style="17" customWidth="1"/>
    <col min="3844" max="3857" width="15" style="17" customWidth="1"/>
    <col min="3858" max="3859" width="13" style="17" bestFit="1" customWidth="1"/>
    <col min="3860" max="4096" width="9" style="17"/>
    <col min="4097" max="4097" width="9.875" style="17" customWidth="1"/>
    <col min="4098" max="4098" width="32.375" style="17" customWidth="1"/>
    <col min="4099" max="4099" width="12.25" style="17" customWidth="1"/>
    <col min="4100" max="4113" width="15" style="17" customWidth="1"/>
    <col min="4114" max="4115" width="13" style="17" bestFit="1" customWidth="1"/>
    <col min="4116" max="4352" width="9" style="17"/>
    <col min="4353" max="4353" width="9.875" style="17" customWidth="1"/>
    <col min="4354" max="4354" width="32.375" style="17" customWidth="1"/>
    <col min="4355" max="4355" width="12.25" style="17" customWidth="1"/>
    <col min="4356" max="4369" width="15" style="17" customWidth="1"/>
    <col min="4370" max="4371" width="13" style="17" bestFit="1" customWidth="1"/>
    <col min="4372" max="4608" width="9" style="17"/>
    <col min="4609" max="4609" width="9.875" style="17" customWidth="1"/>
    <col min="4610" max="4610" width="32.375" style="17" customWidth="1"/>
    <col min="4611" max="4611" width="12.25" style="17" customWidth="1"/>
    <col min="4612" max="4625" width="15" style="17" customWidth="1"/>
    <col min="4626" max="4627" width="13" style="17" bestFit="1" customWidth="1"/>
    <col min="4628" max="4864" width="9" style="17"/>
    <col min="4865" max="4865" width="9.875" style="17" customWidth="1"/>
    <col min="4866" max="4866" width="32.375" style="17" customWidth="1"/>
    <col min="4867" max="4867" width="12.25" style="17" customWidth="1"/>
    <col min="4868" max="4881" width="15" style="17" customWidth="1"/>
    <col min="4882" max="4883" width="13" style="17" bestFit="1" customWidth="1"/>
    <col min="4884" max="5120" width="9" style="17"/>
    <col min="5121" max="5121" width="9.875" style="17" customWidth="1"/>
    <col min="5122" max="5122" width="32.375" style="17" customWidth="1"/>
    <col min="5123" max="5123" width="12.25" style="17" customWidth="1"/>
    <col min="5124" max="5137" width="15" style="17" customWidth="1"/>
    <col min="5138" max="5139" width="13" style="17" bestFit="1" customWidth="1"/>
    <col min="5140" max="5376" width="9" style="17"/>
    <col min="5377" max="5377" width="9.875" style="17" customWidth="1"/>
    <col min="5378" max="5378" width="32.375" style="17" customWidth="1"/>
    <col min="5379" max="5379" width="12.25" style="17" customWidth="1"/>
    <col min="5380" max="5393" width="15" style="17" customWidth="1"/>
    <col min="5394" max="5395" width="13" style="17" bestFit="1" customWidth="1"/>
    <col min="5396" max="5632" width="9" style="17"/>
    <col min="5633" max="5633" width="9.875" style="17" customWidth="1"/>
    <col min="5634" max="5634" width="32.375" style="17" customWidth="1"/>
    <col min="5635" max="5635" width="12.25" style="17" customWidth="1"/>
    <col min="5636" max="5649" width="15" style="17" customWidth="1"/>
    <col min="5650" max="5651" width="13" style="17" bestFit="1" customWidth="1"/>
    <col min="5652" max="5888" width="9" style="17"/>
    <col min="5889" max="5889" width="9.875" style="17" customWidth="1"/>
    <col min="5890" max="5890" width="32.375" style="17" customWidth="1"/>
    <col min="5891" max="5891" width="12.25" style="17" customWidth="1"/>
    <col min="5892" max="5905" width="15" style="17" customWidth="1"/>
    <col min="5906" max="5907" width="13" style="17" bestFit="1" customWidth="1"/>
    <col min="5908" max="6144" width="9" style="17"/>
    <col min="6145" max="6145" width="9.875" style="17" customWidth="1"/>
    <col min="6146" max="6146" width="32.375" style="17" customWidth="1"/>
    <col min="6147" max="6147" width="12.25" style="17" customWidth="1"/>
    <col min="6148" max="6161" width="15" style="17" customWidth="1"/>
    <col min="6162" max="6163" width="13" style="17" bestFit="1" customWidth="1"/>
    <col min="6164" max="6400" width="9" style="17"/>
    <col min="6401" max="6401" width="9.875" style="17" customWidth="1"/>
    <col min="6402" max="6402" width="32.375" style="17" customWidth="1"/>
    <col min="6403" max="6403" width="12.25" style="17" customWidth="1"/>
    <col min="6404" max="6417" width="15" style="17" customWidth="1"/>
    <col min="6418" max="6419" width="13" style="17" bestFit="1" customWidth="1"/>
    <col min="6420" max="6656" width="9" style="17"/>
    <col min="6657" max="6657" width="9.875" style="17" customWidth="1"/>
    <col min="6658" max="6658" width="32.375" style="17" customWidth="1"/>
    <col min="6659" max="6659" width="12.25" style="17" customWidth="1"/>
    <col min="6660" max="6673" width="15" style="17" customWidth="1"/>
    <col min="6674" max="6675" width="13" style="17" bestFit="1" customWidth="1"/>
    <col min="6676" max="6912" width="9" style="17"/>
    <col min="6913" max="6913" width="9.875" style="17" customWidth="1"/>
    <col min="6914" max="6914" width="32.375" style="17" customWidth="1"/>
    <col min="6915" max="6915" width="12.25" style="17" customWidth="1"/>
    <col min="6916" max="6929" width="15" style="17" customWidth="1"/>
    <col min="6930" max="6931" width="13" style="17" bestFit="1" customWidth="1"/>
    <col min="6932" max="7168" width="9" style="17"/>
    <col min="7169" max="7169" width="9.875" style="17" customWidth="1"/>
    <col min="7170" max="7170" width="32.375" style="17" customWidth="1"/>
    <col min="7171" max="7171" width="12.25" style="17" customWidth="1"/>
    <col min="7172" max="7185" width="15" style="17" customWidth="1"/>
    <col min="7186" max="7187" width="13" style="17" bestFit="1" customWidth="1"/>
    <col min="7188" max="7424" width="9" style="17"/>
    <col min="7425" max="7425" width="9.875" style="17" customWidth="1"/>
    <col min="7426" max="7426" width="32.375" style="17" customWidth="1"/>
    <col min="7427" max="7427" width="12.25" style="17" customWidth="1"/>
    <col min="7428" max="7441" width="15" style="17" customWidth="1"/>
    <col min="7442" max="7443" width="13" style="17" bestFit="1" customWidth="1"/>
    <col min="7444" max="7680" width="9" style="17"/>
    <col min="7681" max="7681" width="9.875" style="17" customWidth="1"/>
    <col min="7682" max="7682" width="32.375" style="17" customWidth="1"/>
    <col min="7683" max="7683" width="12.25" style="17" customWidth="1"/>
    <col min="7684" max="7697" width="15" style="17" customWidth="1"/>
    <col min="7698" max="7699" width="13" style="17" bestFit="1" customWidth="1"/>
    <col min="7700" max="7936" width="9" style="17"/>
    <col min="7937" max="7937" width="9.875" style="17" customWidth="1"/>
    <col min="7938" max="7938" width="32.375" style="17" customWidth="1"/>
    <col min="7939" max="7939" width="12.25" style="17" customWidth="1"/>
    <col min="7940" max="7953" width="15" style="17" customWidth="1"/>
    <col min="7954" max="7955" width="13" style="17" bestFit="1" customWidth="1"/>
    <col min="7956" max="8192" width="9" style="17"/>
    <col min="8193" max="8193" width="9.875" style="17" customWidth="1"/>
    <col min="8194" max="8194" width="32.375" style="17" customWidth="1"/>
    <col min="8195" max="8195" width="12.25" style="17" customWidth="1"/>
    <col min="8196" max="8209" width="15" style="17" customWidth="1"/>
    <col min="8210" max="8211" width="13" style="17" bestFit="1" customWidth="1"/>
    <col min="8212" max="8448" width="9" style="17"/>
    <col min="8449" max="8449" width="9.875" style="17" customWidth="1"/>
    <col min="8450" max="8450" width="32.375" style="17" customWidth="1"/>
    <col min="8451" max="8451" width="12.25" style="17" customWidth="1"/>
    <col min="8452" max="8465" width="15" style="17" customWidth="1"/>
    <col min="8466" max="8467" width="13" style="17" bestFit="1" customWidth="1"/>
    <col min="8468" max="8704" width="9" style="17"/>
    <col min="8705" max="8705" width="9.875" style="17" customWidth="1"/>
    <col min="8706" max="8706" width="32.375" style="17" customWidth="1"/>
    <col min="8707" max="8707" width="12.25" style="17" customWidth="1"/>
    <col min="8708" max="8721" width="15" style="17" customWidth="1"/>
    <col min="8722" max="8723" width="13" style="17" bestFit="1" customWidth="1"/>
    <col min="8724" max="8960" width="9" style="17"/>
    <col min="8961" max="8961" width="9.875" style="17" customWidth="1"/>
    <col min="8962" max="8962" width="32.375" style="17" customWidth="1"/>
    <col min="8963" max="8963" width="12.25" style="17" customWidth="1"/>
    <col min="8964" max="8977" width="15" style="17" customWidth="1"/>
    <col min="8978" max="8979" width="13" style="17" bestFit="1" customWidth="1"/>
    <col min="8980" max="9216" width="9" style="17"/>
    <col min="9217" max="9217" width="9.875" style="17" customWidth="1"/>
    <col min="9218" max="9218" width="32.375" style="17" customWidth="1"/>
    <col min="9219" max="9219" width="12.25" style="17" customWidth="1"/>
    <col min="9220" max="9233" width="15" style="17" customWidth="1"/>
    <col min="9234" max="9235" width="13" style="17" bestFit="1" customWidth="1"/>
    <col min="9236" max="9472" width="9" style="17"/>
    <col min="9473" max="9473" width="9.875" style="17" customWidth="1"/>
    <col min="9474" max="9474" width="32.375" style="17" customWidth="1"/>
    <col min="9475" max="9475" width="12.25" style="17" customWidth="1"/>
    <col min="9476" max="9489" width="15" style="17" customWidth="1"/>
    <col min="9490" max="9491" width="13" style="17" bestFit="1" customWidth="1"/>
    <col min="9492" max="9728" width="9" style="17"/>
    <col min="9729" max="9729" width="9.875" style="17" customWidth="1"/>
    <col min="9730" max="9730" width="32.375" style="17" customWidth="1"/>
    <col min="9731" max="9731" width="12.25" style="17" customWidth="1"/>
    <col min="9732" max="9745" width="15" style="17" customWidth="1"/>
    <col min="9746" max="9747" width="13" style="17" bestFit="1" customWidth="1"/>
    <col min="9748" max="9984" width="9" style="17"/>
    <col min="9985" max="9985" width="9.875" style="17" customWidth="1"/>
    <col min="9986" max="9986" width="32.375" style="17" customWidth="1"/>
    <col min="9987" max="9987" width="12.25" style="17" customWidth="1"/>
    <col min="9988" max="10001" width="15" style="17" customWidth="1"/>
    <col min="10002" max="10003" width="13" style="17" bestFit="1" customWidth="1"/>
    <col min="10004" max="10240" width="9" style="17"/>
    <col min="10241" max="10241" width="9.875" style="17" customWidth="1"/>
    <col min="10242" max="10242" width="32.375" style="17" customWidth="1"/>
    <col min="10243" max="10243" width="12.25" style="17" customWidth="1"/>
    <col min="10244" max="10257" width="15" style="17" customWidth="1"/>
    <col min="10258" max="10259" width="13" style="17" bestFit="1" customWidth="1"/>
    <col min="10260" max="10496" width="9" style="17"/>
    <col min="10497" max="10497" width="9.875" style="17" customWidth="1"/>
    <col min="10498" max="10498" width="32.375" style="17" customWidth="1"/>
    <col min="10499" max="10499" width="12.25" style="17" customWidth="1"/>
    <col min="10500" max="10513" width="15" style="17" customWidth="1"/>
    <col min="10514" max="10515" width="13" style="17" bestFit="1" customWidth="1"/>
    <col min="10516" max="10752" width="9" style="17"/>
    <col min="10753" max="10753" width="9.875" style="17" customWidth="1"/>
    <col min="10754" max="10754" width="32.375" style="17" customWidth="1"/>
    <col min="10755" max="10755" width="12.25" style="17" customWidth="1"/>
    <col min="10756" max="10769" width="15" style="17" customWidth="1"/>
    <col min="10770" max="10771" width="13" style="17" bestFit="1" customWidth="1"/>
    <col min="10772" max="11008" width="9" style="17"/>
    <col min="11009" max="11009" width="9.875" style="17" customWidth="1"/>
    <col min="11010" max="11010" width="32.375" style="17" customWidth="1"/>
    <col min="11011" max="11011" width="12.25" style="17" customWidth="1"/>
    <col min="11012" max="11025" width="15" style="17" customWidth="1"/>
    <col min="11026" max="11027" width="13" style="17" bestFit="1" customWidth="1"/>
    <col min="11028" max="11264" width="9" style="17"/>
    <col min="11265" max="11265" width="9.875" style="17" customWidth="1"/>
    <col min="11266" max="11266" width="32.375" style="17" customWidth="1"/>
    <col min="11267" max="11267" width="12.25" style="17" customWidth="1"/>
    <col min="11268" max="11281" width="15" style="17" customWidth="1"/>
    <col min="11282" max="11283" width="13" style="17" bestFit="1" customWidth="1"/>
    <col min="11284" max="11520" width="9" style="17"/>
    <col min="11521" max="11521" width="9.875" style="17" customWidth="1"/>
    <col min="11522" max="11522" width="32.375" style="17" customWidth="1"/>
    <col min="11523" max="11523" width="12.25" style="17" customWidth="1"/>
    <col min="11524" max="11537" width="15" style="17" customWidth="1"/>
    <col min="11538" max="11539" width="13" style="17" bestFit="1" customWidth="1"/>
    <col min="11540" max="11776" width="9" style="17"/>
    <col min="11777" max="11777" width="9.875" style="17" customWidth="1"/>
    <col min="11778" max="11778" width="32.375" style="17" customWidth="1"/>
    <col min="11779" max="11779" width="12.25" style="17" customWidth="1"/>
    <col min="11780" max="11793" width="15" style="17" customWidth="1"/>
    <col min="11794" max="11795" width="13" style="17" bestFit="1" customWidth="1"/>
    <col min="11796" max="12032" width="9" style="17"/>
    <col min="12033" max="12033" width="9.875" style="17" customWidth="1"/>
    <col min="12034" max="12034" width="32.375" style="17" customWidth="1"/>
    <col min="12035" max="12035" width="12.25" style="17" customWidth="1"/>
    <col min="12036" max="12049" width="15" style="17" customWidth="1"/>
    <col min="12050" max="12051" width="13" style="17" bestFit="1" customWidth="1"/>
    <col min="12052" max="12288" width="9" style="17"/>
    <col min="12289" max="12289" width="9.875" style="17" customWidth="1"/>
    <col min="12290" max="12290" width="32.375" style="17" customWidth="1"/>
    <col min="12291" max="12291" width="12.25" style="17" customWidth="1"/>
    <col min="12292" max="12305" width="15" style="17" customWidth="1"/>
    <col min="12306" max="12307" width="13" style="17" bestFit="1" customWidth="1"/>
    <col min="12308" max="12544" width="9" style="17"/>
    <col min="12545" max="12545" width="9.875" style="17" customWidth="1"/>
    <col min="12546" max="12546" width="32.375" style="17" customWidth="1"/>
    <col min="12547" max="12547" width="12.25" style="17" customWidth="1"/>
    <col min="12548" max="12561" width="15" style="17" customWidth="1"/>
    <col min="12562" max="12563" width="13" style="17" bestFit="1" customWidth="1"/>
    <col min="12564" max="12800" width="9" style="17"/>
    <col min="12801" max="12801" width="9.875" style="17" customWidth="1"/>
    <col min="12802" max="12802" width="32.375" style="17" customWidth="1"/>
    <col min="12803" max="12803" width="12.25" style="17" customWidth="1"/>
    <col min="12804" max="12817" width="15" style="17" customWidth="1"/>
    <col min="12818" max="12819" width="13" style="17" bestFit="1" customWidth="1"/>
    <col min="12820" max="13056" width="9" style="17"/>
    <col min="13057" max="13057" width="9.875" style="17" customWidth="1"/>
    <col min="13058" max="13058" width="32.375" style="17" customWidth="1"/>
    <col min="13059" max="13059" width="12.25" style="17" customWidth="1"/>
    <col min="13060" max="13073" width="15" style="17" customWidth="1"/>
    <col min="13074" max="13075" width="13" style="17" bestFit="1" customWidth="1"/>
    <col min="13076" max="13312" width="9" style="17"/>
    <col min="13313" max="13313" width="9.875" style="17" customWidth="1"/>
    <col min="13314" max="13314" width="32.375" style="17" customWidth="1"/>
    <col min="13315" max="13315" width="12.25" style="17" customWidth="1"/>
    <col min="13316" max="13329" width="15" style="17" customWidth="1"/>
    <col min="13330" max="13331" width="13" style="17" bestFit="1" customWidth="1"/>
    <col min="13332" max="13568" width="9" style="17"/>
    <col min="13569" max="13569" width="9.875" style="17" customWidth="1"/>
    <col min="13570" max="13570" width="32.375" style="17" customWidth="1"/>
    <col min="13571" max="13571" width="12.25" style="17" customWidth="1"/>
    <col min="13572" max="13585" width="15" style="17" customWidth="1"/>
    <col min="13586" max="13587" width="13" style="17" bestFit="1" customWidth="1"/>
    <col min="13588" max="13824" width="9" style="17"/>
    <col min="13825" max="13825" width="9.875" style="17" customWidth="1"/>
    <col min="13826" max="13826" width="32.375" style="17" customWidth="1"/>
    <col min="13827" max="13827" width="12.25" style="17" customWidth="1"/>
    <col min="13828" max="13841" width="15" style="17" customWidth="1"/>
    <col min="13842" max="13843" width="13" style="17" bestFit="1" customWidth="1"/>
    <col min="13844" max="14080" width="9" style="17"/>
    <col min="14081" max="14081" width="9.875" style="17" customWidth="1"/>
    <col min="14082" max="14082" width="32.375" style="17" customWidth="1"/>
    <col min="14083" max="14083" width="12.25" style="17" customWidth="1"/>
    <col min="14084" max="14097" width="15" style="17" customWidth="1"/>
    <col min="14098" max="14099" width="13" style="17" bestFit="1" customWidth="1"/>
    <col min="14100" max="14336" width="9" style="17"/>
    <col min="14337" max="14337" width="9.875" style="17" customWidth="1"/>
    <col min="14338" max="14338" width="32.375" style="17" customWidth="1"/>
    <col min="14339" max="14339" width="12.25" style="17" customWidth="1"/>
    <col min="14340" max="14353" width="15" style="17" customWidth="1"/>
    <col min="14354" max="14355" width="13" style="17" bestFit="1" customWidth="1"/>
    <col min="14356" max="14592" width="9" style="17"/>
    <col min="14593" max="14593" width="9.875" style="17" customWidth="1"/>
    <col min="14594" max="14594" width="32.375" style="17" customWidth="1"/>
    <col min="14595" max="14595" width="12.25" style="17" customWidth="1"/>
    <col min="14596" max="14609" width="15" style="17" customWidth="1"/>
    <col min="14610" max="14611" width="13" style="17" bestFit="1" customWidth="1"/>
    <col min="14612" max="14848" width="9" style="17"/>
    <col min="14849" max="14849" width="9.875" style="17" customWidth="1"/>
    <col min="14850" max="14850" width="32.375" style="17" customWidth="1"/>
    <col min="14851" max="14851" width="12.25" style="17" customWidth="1"/>
    <col min="14852" max="14865" width="15" style="17" customWidth="1"/>
    <col min="14866" max="14867" width="13" style="17" bestFit="1" customWidth="1"/>
    <col min="14868" max="15104" width="9" style="17"/>
    <col min="15105" max="15105" width="9.875" style="17" customWidth="1"/>
    <col min="15106" max="15106" width="32.375" style="17" customWidth="1"/>
    <col min="15107" max="15107" width="12.25" style="17" customWidth="1"/>
    <col min="15108" max="15121" width="15" style="17" customWidth="1"/>
    <col min="15122" max="15123" width="13" style="17" bestFit="1" customWidth="1"/>
    <col min="15124" max="15360" width="9" style="17"/>
    <col min="15361" max="15361" width="9.875" style="17" customWidth="1"/>
    <col min="15362" max="15362" width="32.375" style="17" customWidth="1"/>
    <col min="15363" max="15363" width="12.25" style="17" customWidth="1"/>
    <col min="15364" max="15377" width="15" style="17" customWidth="1"/>
    <col min="15378" max="15379" width="13" style="17" bestFit="1" customWidth="1"/>
    <col min="15380" max="15616" width="9" style="17"/>
    <col min="15617" max="15617" width="9.875" style="17" customWidth="1"/>
    <col min="15618" max="15618" width="32.375" style="17" customWidth="1"/>
    <col min="15619" max="15619" width="12.25" style="17" customWidth="1"/>
    <col min="15620" max="15633" width="15" style="17" customWidth="1"/>
    <col min="15634" max="15635" width="13" style="17" bestFit="1" customWidth="1"/>
    <col min="15636" max="15872" width="9" style="17"/>
    <col min="15873" max="15873" width="9.875" style="17" customWidth="1"/>
    <col min="15874" max="15874" width="32.375" style="17" customWidth="1"/>
    <col min="15875" max="15875" width="12.25" style="17" customWidth="1"/>
    <col min="15876" max="15889" width="15" style="17" customWidth="1"/>
    <col min="15890" max="15891" width="13" style="17" bestFit="1" customWidth="1"/>
    <col min="15892" max="16128" width="9" style="17"/>
    <col min="16129" max="16129" width="9.875" style="17" customWidth="1"/>
    <col min="16130" max="16130" width="32.375" style="17" customWidth="1"/>
    <col min="16131" max="16131" width="12.25" style="17" customWidth="1"/>
    <col min="16132" max="16145" width="15" style="17" customWidth="1"/>
    <col min="16146" max="16147" width="13" style="17" bestFit="1" customWidth="1"/>
    <col min="16148" max="16384" width="9" style="17"/>
  </cols>
  <sheetData>
    <row r="1" spans="1:18" s="2" customFormat="1" ht="48.75" customHeight="1" x14ac:dyDescent="0.2">
      <c r="A1" s="160" t="s">
        <v>410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"/>
    </row>
    <row r="2" spans="1:18" s="8" customFormat="1" ht="32.25" customHeight="1" thickBot="1" x14ac:dyDescent="0.45">
      <c r="A2" s="143" t="s">
        <v>203</v>
      </c>
      <c r="B2" s="143"/>
      <c r="C2" s="3"/>
      <c r="D2" s="3"/>
      <c r="E2" s="3"/>
      <c r="F2" s="3"/>
      <c r="G2" s="3"/>
      <c r="H2" s="48" t="s">
        <v>1</v>
      </c>
      <c r="I2" s="3"/>
      <c r="K2" s="3"/>
      <c r="L2" s="3" t="s">
        <v>2</v>
      </c>
      <c r="M2" s="3"/>
      <c r="N2" s="63"/>
      <c r="O2" s="144" t="s">
        <v>3</v>
      </c>
      <c r="P2" s="144"/>
      <c r="Q2" s="71"/>
    </row>
    <row r="3" spans="1:18" s="9" customFormat="1" ht="39" customHeight="1" x14ac:dyDescent="0.4">
      <c r="A3" s="197" t="s">
        <v>4</v>
      </c>
      <c r="B3" s="198"/>
      <c r="C3" s="199"/>
      <c r="D3" s="206" t="s">
        <v>5</v>
      </c>
      <c r="E3" s="150"/>
      <c r="F3" s="150"/>
      <c r="G3" s="150"/>
      <c r="H3" s="150"/>
      <c r="I3" s="150" t="s">
        <v>6</v>
      </c>
      <c r="J3" s="150"/>
      <c r="K3" s="150"/>
      <c r="L3" s="150"/>
      <c r="M3" s="150"/>
      <c r="N3" s="147" t="s">
        <v>7</v>
      </c>
      <c r="O3" s="147" t="s">
        <v>8</v>
      </c>
      <c r="P3" s="161" t="s">
        <v>9</v>
      </c>
      <c r="Q3" s="72"/>
    </row>
    <row r="4" spans="1:18" s="9" customFormat="1" ht="40.5" customHeight="1" x14ac:dyDescent="0.4">
      <c r="A4" s="200"/>
      <c r="B4" s="201"/>
      <c r="C4" s="202"/>
      <c r="D4" s="207" t="s">
        <v>10</v>
      </c>
      <c r="E4" s="141"/>
      <c r="F4" s="142" t="s">
        <v>11</v>
      </c>
      <c r="G4" s="142"/>
      <c r="H4" s="142" t="s">
        <v>9</v>
      </c>
      <c r="I4" s="141" t="s">
        <v>183</v>
      </c>
      <c r="J4" s="141"/>
      <c r="K4" s="142" t="s">
        <v>11</v>
      </c>
      <c r="L4" s="142"/>
      <c r="M4" s="142" t="s">
        <v>9</v>
      </c>
      <c r="N4" s="142"/>
      <c r="O4" s="142"/>
      <c r="P4" s="162"/>
      <c r="Q4" s="72"/>
    </row>
    <row r="5" spans="1:18" s="9" customFormat="1" ht="39" customHeight="1" x14ac:dyDescent="0.4">
      <c r="A5" s="203"/>
      <c r="B5" s="204"/>
      <c r="C5" s="205"/>
      <c r="D5" s="126" t="s">
        <v>12</v>
      </c>
      <c r="E5" s="125" t="s">
        <v>13</v>
      </c>
      <c r="F5" s="125" t="s">
        <v>12</v>
      </c>
      <c r="G5" s="125" t="s">
        <v>13</v>
      </c>
      <c r="H5" s="142"/>
      <c r="I5" s="125" t="s">
        <v>12</v>
      </c>
      <c r="J5" s="125" t="s">
        <v>13</v>
      </c>
      <c r="K5" s="125" t="s">
        <v>12</v>
      </c>
      <c r="L5" s="125" t="s">
        <v>13</v>
      </c>
      <c r="M5" s="142"/>
      <c r="N5" s="142"/>
      <c r="O5" s="142"/>
      <c r="P5" s="162"/>
      <c r="Q5" s="72"/>
    </row>
    <row r="6" spans="1:18" s="14" customFormat="1" ht="55.5" customHeight="1" x14ac:dyDescent="0.4">
      <c r="A6" s="194" t="s">
        <v>14</v>
      </c>
      <c r="B6" s="195"/>
      <c r="C6" s="196"/>
      <c r="D6" s="12">
        <f>D51</f>
        <v>48844</v>
      </c>
      <c r="E6" s="12">
        <f t="shared" ref="E6:P6" si="0">E51</f>
        <v>125040</v>
      </c>
      <c r="F6" s="12">
        <f t="shared" si="0"/>
        <v>120047.89230000001</v>
      </c>
      <c r="G6" s="12">
        <f t="shared" si="0"/>
        <v>300698.69679999998</v>
      </c>
      <c r="H6" s="12">
        <f t="shared" si="0"/>
        <v>2419.6969767201122</v>
      </c>
      <c r="I6" s="12">
        <f t="shared" si="0"/>
        <v>120939</v>
      </c>
      <c r="J6" s="12">
        <f t="shared" si="0"/>
        <v>202823</v>
      </c>
      <c r="K6" s="12">
        <f t="shared" si="0"/>
        <v>116912.29989999998</v>
      </c>
      <c r="L6" s="12">
        <f t="shared" si="0"/>
        <v>185163.34730000002</v>
      </c>
      <c r="M6" s="12">
        <f t="shared" si="0"/>
        <v>933.01760923147253</v>
      </c>
      <c r="N6" s="12">
        <f t="shared" si="0"/>
        <v>497646</v>
      </c>
      <c r="O6" s="12">
        <f t="shared" si="0"/>
        <v>722822.23629999999</v>
      </c>
      <c r="P6" s="13">
        <f t="shared" si="0"/>
        <v>1452.4827614408634</v>
      </c>
      <c r="Q6" s="73">
        <f>N6/$N$19*100</f>
        <v>41.073145724045652</v>
      </c>
      <c r="R6" s="14">
        <f>O6/$O$19*100</f>
        <v>36.093063718277492</v>
      </c>
    </row>
    <row r="7" spans="1:18" s="14" customFormat="1" ht="55.5" customHeight="1" x14ac:dyDescent="0.4">
      <c r="A7" s="191" t="s">
        <v>15</v>
      </c>
      <c r="B7" s="192"/>
      <c r="C7" s="193"/>
      <c r="D7" s="12">
        <f>D74</f>
        <v>41497.49940874429</v>
      </c>
      <c r="E7" s="12">
        <f t="shared" ref="E7:P7" si="1">E74</f>
        <v>72859.50059125571</v>
      </c>
      <c r="F7" s="12">
        <f t="shared" si="1"/>
        <v>125877.50639004589</v>
      </c>
      <c r="G7" s="12">
        <f t="shared" si="1"/>
        <v>228628.20047832327</v>
      </c>
      <c r="H7" s="12">
        <f t="shared" si="1"/>
        <v>3099.9913155151771</v>
      </c>
      <c r="I7" s="12">
        <f t="shared" si="1"/>
        <v>0</v>
      </c>
      <c r="J7" s="12">
        <f t="shared" si="1"/>
        <v>0</v>
      </c>
      <c r="K7" s="12">
        <f t="shared" si="1"/>
        <v>0</v>
      </c>
      <c r="L7" s="12">
        <f t="shared" si="1"/>
        <v>0</v>
      </c>
      <c r="M7" s="12">
        <f t="shared" si="1"/>
        <v>0</v>
      </c>
      <c r="N7" s="12">
        <f t="shared" si="1"/>
        <v>114357</v>
      </c>
      <c r="O7" s="12">
        <f t="shared" si="1"/>
        <v>354505.70686836913</v>
      </c>
      <c r="P7" s="13">
        <f t="shared" si="1"/>
        <v>3099.9913155151771</v>
      </c>
      <c r="Q7" s="73">
        <f t="shared" ref="Q7:Q19" si="2">N7/$N$19*100</f>
        <v>9.438439624883328</v>
      </c>
      <c r="R7" s="14">
        <f t="shared" ref="R7:R19" si="3">O7/$O$19*100</f>
        <v>17.701720317832798</v>
      </c>
    </row>
    <row r="8" spans="1:18" s="14" customFormat="1" ht="55.5" customHeight="1" x14ac:dyDescent="0.4">
      <c r="A8" s="191" t="s">
        <v>16</v>
      </c>
      <c r="B8" s="192"/>
      <c r="C8" s="193"/>
      <c r="D8" s="12">
        <f>D88</f>
        <v>37203</v>
      </c>
      <c r="E8" s="12">
        <f t="shared" ref="E8:P8" si="4">E88</f>
        <v>45531</v>
      </c>
      <c r="F8" s="12">
        <f t="shared" si="4"/>
        <v>94041.65</v>
      </c>
      <c r="G8" s="12">
        <f t="shared" si="4"/>
        <v>115655.5</v>
      </c>
      <c r="H8" s="12">
        <f t="shared" si="4"/>
        <v>2534.5946043948074</v>
      </c>
      <c r="I8" s="12">
        <f t="shared" si="4"/>
        <v>0</v>
      </c>
      <c r="J8" s="12">
        <f t="shared" si="4"/>
        <v>0</v>
      </c>
      <c r="K8" s="12">
        <f t="shared" si="4"/>
        <v>0</v>
      </c>
      <c r="L8" s="12">
        <f t="shared" si="4"/>
        <v>0</v>
      </c>
      <c r="M8" s="12">
        <f t="shared" si="4"/>
        <v>0</v>
      </c>
      <c r="N8" s="12">
        <f t="shared" si="4"/>
        <v>82734</v>
      </c>
      <c r="O8" s="12">
        <f t="shared" si="4"/>
        <v>209697.15</v>
      </c>
      <c r="P8" s="13">
        <f t="shared" si="4"/>
        <v>2534.5946043948074</v>
      </c>
      <c r="Q8" s="73">
        <f t="shared" si="2"/>
        <v>6.8284395701627112</v>
      </c>
      <c r="R8" s="14">
        <f t="shared" si="3"/>
        <v>10.47091832043462</v>
      </c>
    </row>
    <row r="9" spans="1:18" s="14" customFormat="1" ht="55.5" customHeight="1" x14ac:dyDescent="0.4">
      <c r="A9" s="191" t="s">
        <v>17</v>
      </c>
      <c r="B9" s="192"/>
      <c r="C9" s="193"/>
      <c r="D9" s="12">
        <f>D146</f>
        <v>38184</v>
      </c>
      <c r="E9" s="12">
        <f t="shared" ref="E9:P9" si="5">E146</f>
        <v>67181</v>
      </c>
      <c r="F9" s="12">
        <f t="shared" si="5"/>
        <v>114552</v>
      </c>
      <c r="G9" s="12">
        <f t="shared" si="5"/>
        <v>201543</v>
      </c>
      <c r="H9" s="12">
        <f t="shared" si="5"/>
        <v>3000</v>
      </c>
      <c r="I9" s="12">
        <f t="shared" si="5"/>
        <v>62006</v>
      </c>
      <c r="J9" s="12">
        <f t="shared" si="5"/>
        <v>94250</v>
      </c>
      <c r="K9" s="12">
        <f t="shared" si="5"/>
        <v>25177</v>
      </c>
      <c r="L9" s="12">
        <f t="shared" si="5"/>
        <v>38846</v>
      </c>
      <c r="M9" s="12">
        <f t="shared" si="5"/>
        <v>409.73146631169362</v>
      </c>
      <c r="N9" s="12">
        <f t="shared" si="5"/>
        <v>261621</v>
      </c>
      <c r="O9" s="12">
        <f t="shared" si="5"/>
        <v>380118</v>
      </c>
      <c r="P9" s="13">
        <f t="shared" si="5"/>
        <v>1452.9338241196235</v>
      </c>
      <c r="Q9" s="73">
        <f t="shared" si="2"/>
        <v>21.592854071911656</v>
      </c>
      <c r="R9" s="14">
        <f t="shared" si="3"/>
        <v>18.980632450784224</v>
      </c>
    </row>
    <row r="10" spans="1:18" s="14" customFormat="1" ht="55.5" customHeight="1" x14ac:dyDescent="0.4">
      <c r="A10" s="191" t="s">
        <v>18</v>
      </c>
      <c r="B10" s="192"/>
      <c r="C10" s="193"/>
      <c r="D10" s="12">
        <f>D170</f>
        <v>8379</v>
      </c>
      <c r="E10" s="12">
        <f t="shared" ref="E10:P10" si="6">E170</f>
        <v>21141</v>
      </c>
      <c r="F10" s="12">
        <f t="shared" si="6"/>
        <v>14664.3825</v>
      </c>
      <c r="G10" s="12">
        <f t="shared" si="6"/>
        <v>34861.652500000004</v>
      </c>
      <c r="H10" s="12">
        <f t="shared" si="6"/>
        <v>1677.7112127371274</v>
      </c>
      <c r="I10" s="12">
        <f t="shared" si="6"/>
        <v>18559</v>
      </c>
      <c r="J10" s="12">
        <f t="shared" si="6"/>
        <v>14757</v>
      </c>
      <c r="K10" s="12">
        <f t="shared" si="6"/>
        <v>0</v>
      </c>
      <c r="L10" s="12">
        <f t="shared" si="6"/>
        <v>0</v>
      </c>
      <c r="M10" s="12">
        <f t="shared" si="6"/>
        <v>0</v>
      </c>
      <c r="N10" s="12">
        <f t="shared" si="6"/>
        <v>62836</v>
      </c>
      <c r="O10" s="12">
        <f t="shared" si="6"/>
        <v>49526.034999999996</v>
      </c>
      <c r="P10" s="13">
        <f t="shared" si="6"/>
        <v>788.17930803997706</v>
      </c>
      <c r="Q10" s="73">
        <f t="shared" si="2"/>
        <v>5.1861608145471534</v>
      </c>
      <c r="R10" s="14">
        <f t="shared" si="3"/>
        <v>2.4730096103832895</v>
      </c>
    </row>
    <row r="11" spans="1:18" s="14" customFormat="1" ht="55.5" customHeight="1" x14ac:dyDescent="0.4">
      <c r="A11" s="191" t="s">
        <v>100</v>
      </c>
      <c r="B11" s="192"/>
      <c r="C11" s="193"/>
      <c r="D11" s="12">
        <f>D202</f>
        <v>10122</v>
      </c>
      <c r="E11" s="12">
        <f t="shared" ref="E11:P11" si="7">E202</f>
        <v>2461</v>
      </c>
      <c r="F11" s="12">
        <f t="shared" si="7"/>
        <v>26482.487860000001</v>
      </c>
      <c r="G11" s="12">
        <f t="shared" si="7"/>
        <v>6593.4425000000001</v>
      </c>
      <c r="H11" s="12">
        <f t="shared" si="7"/>
        <v>2628.6203894142891</v>
      </c>
      <c r="I11" s="12">
        <f t="shared" si="7"/>
        <v>12147</v>
      </c>
      <c r="J11" s="12">
        <f t="shared" si="7"/>
        <v>1809</v>
      </c>
      <c r="K11" s="12">
        <f t="shared" si="7"/>
        <v>8516.3424000000014</v>
      </c>
      <c r="L11" s="12">
        <f t="shared" si="7"/>
        <v>1261.3119999999999</v>
      </c>
      <c r="M11" s="12">
        <f t="shared" si="7"/>
        <v>700.6057896245344</v>
      </c>
      <c r="N11" s="12">
        <f t="shared" si="7"/>
        <v>26539</v>
      </c>
      <c r="O11" s="12">
        <f t="shared" si="7"/>
        <v>42853.584759999998</v>
      </c>
      <c r="P11" s="13">
        <f t="shared" si="7"/>
        <v>1614.7399962319605</v>
      </c>
      <c r="Q11" s="73">
        <f t="shared" si="2"/>
        <v>2.1903927980340394</v>
      </c>
      <c r="R11" s="14">
        <f t="shared" si="3"/>
        <v>2.1398306355607688</v>
      </c>
    </row>
    <row r="12" spans="1:18" s="14" customFormat="1" ht="55.5" customHeight="1" x14ac:dyDescent="0.4">
      <c r="A12" s="191" t="s">
        <v>20</v>
      </c>
      <c r="B12" s="192"/>
      <c r="C12" s="193"/>
      <c r="D12" s="12">
        <f>D230</f>
        <v>36863</v>
      </c>
      <c r="E12" s="12">
        <v>0</v>
      </c>
      <c r="F12" s="12">
        <f t="shared" ref="F12:P12" si="8">F230</f>
        <v>78466.79319163895</v>
      </c>
      <c r="G12" s="12">
        <f t="shared" si="8"/>
        <v>64320.11991527534</v>
      </c>
      <c r="H12" s="12">
        <f t="shared" si="8"/>
        <v>2193.1452263526294</v>
      </c>
      <c r="I12" s="12">
        <f t="shared" si="8"/>
        <v>7358</v>
      </c>
      <c r="J12" s="12">
        <f t="shared" si="8"/>
        <v>4548</v>
      </c>
      <c r="K12" s="12">
        <f t="shared" si="8"/>
        <v>6308.5200831567145</v>
      </c>
      <c r="L12" s="12">
        <f t="shared" si="8"/>
        <v>4351.3058646567779</v>
      </c>
      <c r="M12" s="12">
        <f t="shared" si="8"/>
        <v>538.56033099721355</v>
      </c>
      <c r="N12" s="12">
        <f t="shared" si="8"/>
        <v>77012</v>
      </c>
      <c r="O12" s="12">
        <f t="shared" si="8"/>
        <v>153446.73905472778</v>
      </c>
      <c r="P12" s="13">
        <f t="shared" si="8"/>
        <v>1992.5042727721366</v>
      </c>
      <c r="Q12" s="73">
        <f t="shared" si="2"/>
        <v>6.3561750692263246</v>
      </c>
      <c r="R12" s="14">
        <f t="shared" si="3"/>
        <v>7.6621369016178793</v>
      </c>
    </row>
    <row r="13" spans="1:18" s="14" customFormat="1" ht="55.5" customHeight="1" x14ac:dyDescent="0.4">
      <c r="A13" s="191" t="s">
        <v>21</v>
      </c>
      <c r="B13" s="192"/>
      <c r="C13" s="193"/>
      <c r="D13" s="12">
        <f>D242</f>
        <v>0</v>
      </c>
      <c r="E13" s="12">
        <f t="shared" ref="E13:P13" si="9">E242</f>
        <v>0</v>
      </c>
      <c r="F13" s="12">
        <f t="shared" si="9"/>
        <v>0</v>
      </c>
      <c r="G13" s="12">
        <f t="shared" si="9"/>
        <v>0</v>
      </c>
      <c r="H13" s="12">
        <f t="shared" si="9"/>
        <v>0</v>
      </c>
      <c r="I13" s="12">
        <f t="shared" si="9"/>
        <v>1828.95</v>
      </c>
      <c r="J13" s="12">
        <f t="shared" si="9"/>
        <v>491.05</v>
      </c>
      <c r="K13" s="12">
        <f t="shared" si="9"/>
        <v>3586.4934999999996</v>
      </c>
      <c r="L13" s="12">
        <f t="shared" si="9"/>
        <v>970.23050000000012</v>
      </c>
      <c r="M13" s="12">
        <f t="shared" si="9"/>
        <v>1964.1051724137933</v>
      </c>
      <c r="N13" s="12">
        <f t="shared" si="9"/>
        <v>2320</v>
      </c>
      <c r="O13" s="12">
        <f t="shared" si="9"/>
        <v>4556.7240000000002</v>
      </c>
      <c r="P13" s="13">
        <f t="shared" si="9"/>
        <v>1964.1051724137933</v>
      </c>
      <c r="Q13" s="73">
        <f t="shared" si="2"/>
        <v>0.1914808881811286</v>
      </c>
      <c r="R13" s="14">
        <f t="shared" si="3"/>
        <v>0.22753330130029964</v>
      </c>
    </row>
    <row r="14" spans="1:18" s="14" customFormat="1" ht="55.5" customHeight="1" x14ac:dyDescent="0.4">
      <c r="A14" s="191" t="s">
        <v>22</v>
      </c>
      <c r="B14" s="192"/>
      <c r="C14" s="193"/>
      <c r="D14" s="12">
        <f>D255</f>
        <v>2437.4</v>
      </c>
      <c r="E14" s="12">
        <f t="shared" ref="E14:P14" si="10">E255</f>
        <v>861.56999999999994</v>
      </c>
      <c r="F14" s="12">
        <f t="shared" si="10"/>
        <v>7945.2</v>
      </c>
      <c r="G14" s="12">
        <f t="shared" si="10"/>
        <v>2788.2000000000003</v>
      </c>
      <c r="H14" s="12">
        <f t="shared" si="10"/>
        <v>3253.56095993598</v>
      </c>
      <c r="I14" s="12">
        <f t="shared" si="10"/>
        <v>5959.65</v>
      </c>
      <c r="J14" s="12">
        <f t="shared" si="10"/>
        <v>1077.5500000000002</v>
      </c>
      <c r="K14" s="12">
        <f t="shared" si="10"/>
        <v>2842.5</v>
      </c>
      <c r="L14" s="12">
        <f t="shared" si="10"/>
        <v>666.9</v>
      </c>
      <c r="M14" s="12">
        <f t="shared" si="10"/>
        <v>498.69266185414659</v>
      </c>
      <c r="N14" s="12">
        <f t="shared" si="10"/>
        <v>10336.17</v>
      </c>
      <c r="O14" s="12">
        <f t="shared" si="10"/>
        <v>14242.8</v>
      </c>
      <c r="P14" s="13">
        <f t="shared" si="10"/>
        <v>1377.95721239105</v>
      </c>
      <c r="Q14" s="73">
        <f t="shared" si="2"/>
        <v>0.85309440172031714</v>
      </c>
      <c r="R14" s="14">
        <f t="shared" si="3"/>
        <v>0.71119323965197534</v>
      </c>
    </row>
    <row r="15" spans="1:18" s="14" customFormat="1" ht="55.5" customHeight="1" x14ac:dyDescent="0.4">
      <c r="A15" s="191" t="s">
        <v>23</v>
      </c>
      <c r="B15" s="192"/>
      <c r="C15" s="193"/>
      <c r="D15" s="12">
        <f>D307</f>
        <v>1047</v>
      </c>
      <c r="E15" s="12">
        <f t="shared" ref="E15:P15" si="11">E307</f>
        <v>413</v>
      </c>
      <c r="F15" s="12">
        <f t="shared" si="11"/>
        <v>2606.6823167155426</v>
      </c>
      <c r="G15" s="12">
        <f t="shared" si="11"/>
        <v>995.21768328445739</v>
      </c>
      <c r="H15" s="12">
        <f t="shared" si="11"/>
        <v>2467.0547945205481</v>
      </c>
      <c r="I15" s="12">
        <f t="shared" si="11"/>
        <v>29</v>
      </c>
      <c r="J15" s="12">
        <f t="shared" si="11"/>
        <v>12</v>
      </c>
      <c r="K15" s="12">
        <f t="shared" si="11"/>
        <v>25.270000000000003</v>
      </c>
      <c r="L15" s="12">
        <f t="shared" si="11"/>
        <v>10.830000000000002</v>
      </c>
      <c r="M15" s="12">
        <f t="shared" si="11"/>
        <v>880.48780487804902</v>
      </c>
      <c r="N15" s="12">
        <f t="shared" si="11"/>
        <v>1501</v>
      </c>
      <c r="O15" s="12">
        <f t="shared" si="11"/>
        <v>3638</v>
      </c>
      <c r="P15" s="13">
        <f t="shared" si="11"/>
        <v>2423.7175216522319</v>
      </c>
      <c r="Q15" s="73">
        <f t="shared" si="2"/>
        <v>0.12388483325856638</v>
      </c>
      <c r="R15" s="14">
        <f t="shared" si="3"/>
        <v>0.18165817155712966</v>
      </c>
    </row>
    <row r="16" spans="1:18" s="14" customFormat="1" ht="55.5" customHeight="1" x14ac:dyDescent="0.4">
      <c r="A16" s="191" t="s">
        <v>24</v>
      </c>
      <c r="B16" s="192"/>
      <c r="C16" s="193"/>
      <c r="D16" s="12">
        <f>D332</f>
        <v>6102</v>
      </c>
      <c r="E16" s="12">
        <f t="shared" ref="E16:P16" si="12">E332</f>
        <v>1052</v>
      </c>
      <c r="F16" s="12">
        <f t="shared" si="12"/>
        <v>15642.75</v>
      </c>
      <c r="G16" s="12">
        <f t="shared" si="12"/>
        <v>2587.1999999999998</v>
      </c>
      <c r="H16" s="12">
        <f t="shared" si="12"/>
        <v>2548.2177802627903</v>
      </c>
      <c r="I16" s="12">
        <f t="shared" si="12"/>
        <v>33204</v>
      </c>
      <c r="J16" s="12">
        <f t="shared" si="12"/>
        <v>6104</v>
      </c>
      <c r="K16" s="12">
        <f t="shared" si="12"/>
        <v>21781.200000000001</v>
      </c>
      <c r="L16" s="12">
        <f t="shared" si="12"/>
        <v>3160.2</v>
      </c>
      <c r="M16" s="12">
        <f t="shared" si="12"/>
        <v>634.51205861402264</v>
      </c>
      <c r="N16" s="12">
        <f t="shared" si="12"/>
        <v>46462</v>
      </c>
      <c r="O16" s="12">
        <f t="shared" si="12"/>
        <v>43171.35</v>
      </c>
      <c r="P16" s="13">
        <f t="shared" si="12"/>
        <v>929.17545521070974</v>
      </c>
      <c r="Q16" s="73">
        <f t="shared" si="2"/>
        <v>3.8347349252894811</v>
      </c>
      <c r="R16" s="14">
        <f t="shared" si="3"/>
        <v>2.1556977747808932</v>
      </c>
    </row>
    <row r="17" spans="1:45" s="14" customFormat="1" ht="55.5" customHeight="1" x14ac:dyDescent="0.4">
      <c r="A17" s="191" t="s">
        <v>25</v>
      </c>
      <c r="B17" s="192"/>
      <c r="C17" s="193"/>
      <c r="D17" s="12">
        <f>D353</f>
        <v>77</v>
      </c>
      <c r="E17" s="12">
        <f t="shared" ref="E17:P17" si="13">E353</f>
        <v>143</v>
      </c>
      <c r="F17" s="12">
        <f t="shared" si="13"/>
        <v>175.2</v>
      </c>
      <c r="G17" s="12">
        <f t="shared" si="13"/>
        <v>409.6</v>
      </c>
      <c r="H17" s="12">
        <f t="shared" si="13"/>
        <v>2658.1818181818176</v>
      </c>
      <c r="I17" s="12">
        <f t="shared" si="13"/>
        <v>18633</v>
      </c>
      <c r="J17" s="12">
        <f t="shared" si="13"/>
        <v>7288</v>
      </c>
      <c r="K17" s="12">
        <f t="shared" si="13"/>
        <v>15187.580000000002</v>
      </c>
      <c r="L17" s="12">
        <f t="shared" si="13"/>
        <v>5997.25</v>
      </c>
      <c r="M17" s="12">
        <f t="shared" si="13"/>
        <v>817.28444118668267</v>
      </c>
      <c r="N17" s="12">
        <f t="shared" si="13"/>
        <v>26141</v>
      </c>
      <c r="O17" s="12">
        <f t="shared" si="13"/>
        <v>21769.63</v>
      </c>
      <c r="P17" s="13">
        <f t="shared" si="13"/>
        <v>832.77724647106072</v>
      </c>
      <c r="Q17" s="73">
        <f t="shared" si="2"/>
        <v>2.1575439215271044</v>
      </c>
      <c r="R17" s="14">
        <f t="shared" si="3"/>
        <v>1.0870344093664752</v>
      </c>
    </row>
    <row r="18" spans="1:45" s="14" customFormat="1" ht="55.5" customHeight="1" x14ac:dyDescent="0.4">
      <c r="A18" s="191" t="s">
        <v>26</v>
      </c>
      <c r="B18" s="192"/>
      <c r="C18" s="193"/>
      <c r="D18" s="12">
        <f>D362</f>
        <v>421</v>
      </c>
      <c r="E18" s="12">
        <f t="shared" ref="E18:P18" si="14">E362</f>
        <v>0</v>
      </c>
      <c r="F18" s="12">
        <f t="shared" si="14"/>
        <v>631.5</v>
      </c>
      <c r="G18" s="12">
        <f t="shared" si="14"/>
        <v>0</v>
      </c>
      <c r="H18" s="12">
        <f t="shared" si="14"/>
        <v>1500</v>
      </c>
      <c r="I18" s="12">
        <f t="shared" si="14"/>
        <v>1683</v>
      </c>
      <c r="J18" s="12">
        <f t="shared" si="14"/>
        <v>0</v>
      </c>
      <c r="K18" s="12">
        <f t="shared" si="14"/>
        <v>1683</v>
      </c>
      <c r="L18" s="12">
        <f t="shared" si="14"/>
        <v>0</v>
      </c>
      <c r="M18" s="12">
        <f t="shared" si="14"/>
        <v>1000</v>
      </c>
      <c r="N18" s="12">
        <f t="shared" si="14"/>
        <v>2104</v>
      </c>
      <c r="O18" s="12">
        <f t="shared" si="14"/>
        <v>2314.5</v>
      </c>
      <c r="P18" s="13">
        <f t="shared" si="14"/>
        <v>1100.0475285171103</v>
      </c>
      <c r="Q18" s="73">
        <f t="shared" si="2"/>
        <v>0.17365335721254074</v>
      </c>
      <c r="R18" s="14">
        <f t="shared" si="3"/>
        <v>0.1155711484521651</v>
      </c>
    </row>
    <row r="19" spans="1:45" ht="55.5" customHeight="1" thickBot="1" x14ac:dyDescent="0.45">
      <c r="A19" s="184" t="s">
        <v>27</v>
      </c>
      <c r="B19" s="185"/>
      <c r="C19" s="186"/>
      <c r="D19" s="19">
        <f>SUM(D6:D18)</f>
        <v>231176.89940874427</v>
      </c>
      <c r="E19" s="19">
        <f t="shared" ref="E19:N19" si="15">SUM(E6:E18)</f>
        <v>336683.07059125573</v>
      </c>
      <c r="F19" s="19">
        <f t="shared" si="15"/>
        <v>601134.04455840029</v>
      </c>
      <c r="G19" s="19">
        <f t="shared" si="15"/>
        <v>959080.82987688296</v>
      </c>
      <c r="H19" s="19">
        <v>3133</v>
      </c>
      <c r="I19" s="19">
        <f t="shared" si="15"/>
        <v>282346.59999999998</v>
      </c>
      <c r="J19" s="19">
        <f t="shared" si="15"/>
        <v>333159.59999999998</v>
      </c>
      <c r="K19" s="19">
        <f t="shared" si="15"/>
        <v>202020.20588315668</v>
      </c>
      <c r="L19" s="19">
        <f t="shared" si="15"/>
        <v>240427.37566465681</v>
      </c>
      <c r="M19" s="19">
        <v>961</v>
      </c>
      <c r="N19" s="19">
        <f t="shared" si="15"/>
        <v>1211609.17</v>
      </c>
      <c r="O19" s="19">
        <f>SUM(O6:O18)</f>
        <v>2002662.4559830967</v>
      </c>
      <c r="P19" s="20">
        <v>2316</v>
      </c>
      <c r="Q19" s="73">
        <f t="shared" si="2"/>
        <v>100</v>
      </c>
      <c r="R19" s="14">
        <f t="shared" si="3"/>
        <v>100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</row>
    <row r="20" spans="1:45" ht="27" customHeight="1" x14ac:dyDescent="0.4">
      <c r="A20" s="21"/>
      <c r="B20" s="21" t="s">
        <v>28</v>
      </c>
      <c r="C20" s="21"/>
      <c r="D20" s="21" t="s">
        <v>29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</row>
    <row r="21" spans="1:45" ht="66.75" customHeight="1" x14ac:dyDescent="0.4">
      <c r="A21" s="160" t="s">
        <v>411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</row>
    <row r="22" spans="1:45" s="8" customFormat="1" ht="27" customHeight="1" thickBot="1" x14ac:dyDescent="0.45">
      <c r="A22" s="143" t="s">
        <v>204</v>
      </c>
      <c r="B22" s="143"/>
      <c r="C22" s="3"/>
      <c r="D22" s="3"/>
      <c r="E22" s="3"/>
      <c r="F22" s="3"/>
      <c r="G22" s="3"/>
      <c r="H22" s="66" t="s">
        <v>1</v>
      </c>
      <c r="I22" s="3"/>
      <c r="K22" s="3"/>
      <c r="L22" s="3" t="s">
        <v>2</v>
      </c>
      <c r="M22" s="3"/>
      <c r="N22" s="63"/>
      <c r="O22" s="144" t="s">
        <v>3</v>
      </c>
      <c r="P22" s="144"/>
      <c r="Q22" s="71"/>
    </row>
    <row r="23" spans="1:45" ht="27" customHeight="1" x14ac:dyDescent="0.4">
      <c r="A23" s="187" t="s">
        <v>4</v>
      </c>
      <c r="B23" s="147" t="s">
        <v>31</v>
      </c>
      <c r="C23" s="188" t="s">
        <v>32</v>
      </c>
      <c r="D23" s="150" t="s">
        <v>5</v>
      </c>
      <c r="E23" s="150"/>
      <c r="F23" s="150"/>
      <c r="G23" s="150"/>
      <c r="H23" s="150"/>
      <c r="I23" s="150" t="s">
        <v>6</v>
      </c>
      <c r="J23" s="150"/>
      <c r="K23" s="150"/>
      <c r="L23" s="150"/>
      <c r="M23" s="150"/>
      <c r="N23" s="147" t="s">
        <v>7</v>
      </c>
      <c r="O23" s="147" t="s">
        <v>8</v>
      </c>
      <c r="P23" s="161" t="s">
        <v>9</v>
      </c>
      <c r="Q23" s="72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</row>
    <row r="24" spans="1:45" ht="27" customHeight="1" x14ac:dyDescent="0.4">
      <c r="A24" s="182"/>
      <c r="B24" s="142"/>
      <c r="C24" s="189"/>
      <c r="D24" s="141" t="s">
        <v>10</v>
      </c>
      <c r="E24" s="141"/>
      <c r="F24" s="142" t="s">
        <v>11</v>
      </c>
      <c r="G24" s="142"/>
      <c r="H24" s="142" t="s">
        <v>9</v>
      </c>
      <c r="I24" s="141" t="s">
        <v>183</v>
      </c>
      <c r="J24" s="141"/>
      <c r="K24" s="142" t="s">
        <v>11</v>
      </c>
      <c r="L24" s="142"/>
      <c r="M24" s="142" t="s">
        <v>9</v>
      </c>
      <c r="N24" s="142"/>
      <c r="O24" s="142"/>
      <c r="P24" s="162"/>
      <c r="Q24" s="72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</row>
    <row r="25" spans="1:45" ht="27" customHeight="1" x14ac:dyDescent="0.4">
      <c r="A25" s="183"/>
      <c r="B25" s="142"/>
      <c r="C25" s="190"/>
      <c r="D25" s="125" t="s">
        <v>12</v>
      </c>
      <c r="E25" s="125" t="s">
        <v>13</v>
      </c>
      <c r="F25" s="125" t="s">
        <v>12</v>
      </c>
      <c r="G25" s="125" t="s">
        <v>13</v>
      </c>
      <c r="H25" s="142"/>
      <c r="I25" s="125" t="s">
        <v>12</v>
      </c>
      <c r="J25" s="125" t="s">
        <v>13</v>
      </c>
      <c r="K25" s="125" t="s">
        <v>12</v>
      </c>
      <c r="L25" s="125" t="s">
        <v>13</v>
      </c>
      <c r="M25" s="142"/>
      <c r="N25" s="142"/>
      <c r="O25" s="142"/>
      <c r="P25" s="162"/>
      <c r="Q25" s="72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</row>
    <row r="26" spans="1:45" ht="30" customHeight="1" x14ac:dyDescent="0.4">
      <c r="A26" s="181" t="s">
        <v>33</v>
      </c>
      <c r="B26" s="169" t="s">
        <v>34</v>
      </c>
      <c r="C26" s="128">
        <v>1</v>
      </c>
      <c r="D26" s="26">
        <f>'قمح قاسي'!D26+'قمح طري'!D26</f>
        <v>125</v>
      </c>
      <c r="E26" s="26">
        <f>'قمح قاسي'!E26+'قمح طري'!E26</f>
        <v>575</v>
      </c>
      <c r="F26" s="26">
        <f>'قمح قاسي'!F26+'قمح طري'!F26</f>
        <v>288.5</v>
      </c>
      <c r="G26" s="26">
        <f>'قمح قاسي'!G26+'قمح طري'!G26</f>
        <v>1333.3</v>
      </c>
      <c r="H26" s="26">
        <f t="shared" ref="H26:H51" si="16">(G26+F26)/(E26+D26)*1000</f>
        <v>2316.8571428571427</v>
      </c>
      <c r="I26" s="26">
        <f>'قمح قاسي'!I26+'قمح طري'!I26</f>
        <v>126</v>
      </c>
      <c r="J26" s="26">
        <f>'قمح قاسي'!J26+'قمح طري'!J26</f>
        <v>1374</v>
      </c>
      <c r="K26" s="26">
        <f>'قمح قاسي'!K26+'قمح طري'!K26</f>
        <v>122.57</v>
      </c>
      <c r="L26" s="26">
        <f>'قمح قاسي'!L26+'قمح طري'!L26</f>
        <v>1336.847</v>
      </c>
      <c r="M26" s="26">
        <f>(L26+K26)/(J26+I26)*1000</f>
        <v>972.94466666666654</v>
      </c>
      <c r="N26" s="26">
        <f>D26+E26+I26+J26</f>
        <v>2200</v>
      </c>
      <c r="O26" s="26">
        <f>F26+G26+K26+L26</f>
        <v>3081.2169999999996</v>
      </c>
      <c r="P26" s="87">
        <f>O26/N26*1000</f>
        <v>1400.5531818181817</v>
      </c>
      <c r="Q26" s="22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</row>
    <row r="27" spans="1:45" ht="30" customHeight="1" x14ac:dyDescent="0.4">
      <c r="A27" s="182"/>
      <c r="B27" s="169"/>
      <c r="C27" s="128">
        <v>2</v>
      </c>
      <c r="D27" s="26">
        <f>'قمح قاسي'!D27+'قمح طري'!D27</f>
        <v>2516</v>
      </c>
      <c r="E27" s="26">
        <f>'قمح قاسي'!E27+'قمح طري'!E27</f>
        <v>17084</v>
      </c>
      <c r="F27" s="26">
        <f>'قمح قاسي'!F27+'قمح طري'!F27</f>
        <v>5805.4646000000002</v>
      </c>
      <c r="G27" s="26">
        <f>'قمح قاسي'!G27+'قمح طري'!G27</f>
        <v>39422.140200000002</v>
      </c>
      <c r="H27" s="26">
        <f t="shared" si="16"/>
        <v>2307.5308571428568</v>
      </c>
      <c r="I27" s="26">
        <f>'قمح قاسي'!I27+'قمح طري'!I27</f>
        <v>5837</v>
      </c>
      <c r="J27" s="26">
        <f>'قمح قاسي'!J27+'قمح طري'!J27</f>
        <v>30448</v>
      </c>
      <c r="K27" s="26">
        <f>'قمح قاسي'!K27+'قمح طري'!K27</f>
        <v>4772.9782999999998</v>
      </c>
      <c r="L27" s="26">
        <f>'قمح قاسي'!L27+'قمح طري'!L27</f>
        <v>24895.472099999999</v>
      </c>
      <c r="M27" s="26">
        <f>(L27+K27)/(J27+I27)*1000</f>
        <v>817.65055532589213</v>
      </c>
      <c r="N27" s="26">
        <f t="shared" ref="N27:N51" si="17">D27+E27+I27+J27</f>
        <v>55885</v>
      </c>
      <c r="O27" s="26">
        <f t="shared" ref="O27:O51" si="18">F27+G27+K27+L27</f>
        <v>74896.055200000003</v>
      </c>
      <c r="P27" s="87">
        <f t="shared" ref="P27:P51" si="19">O27/N27*1000</f>
        <v>1340.181716023978</v>
      </c>
      <c r="Q27" s="22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</row>
    <row r="28" spans="1:45" ht="30" customHeight="1" x14ac:dyDescent="0.4">
      <c r="A28" s="182"/>
      <c r="B28" s="169"/>
      <c r="C28" s="128">
        <v>3</v>
      </c>
      <c r="D28" s="26">
        <f>'قمح قاسي'!D28+'قمح طري'!D28</f>
        <v>520</v>
      </c>
      <c r="E28" s="26">
        <f>'قمح قاسي'!E28+'قمح طري'!E28</f>
        <v>4201</v>
      </c>
      <c r="F28" s="26">
        <f>'قمح قاسي'!F28+'قمح طري'!F28</f>
        <v>1190.9385</v>
      </c>
      <c r="G28" s="26">
        <f>'قمح قاسي'!G28+'قمح طري'!G28</f>
        <v>9622.7088000000003</v>
      </c>
      <c r="H28" s="26">
        <f t="shared" si="16"/>
        <v>2290.5416860834571</v>
      </c>
      <c r="I28" s="26">
        <f>'قمح قاسي'!I28+'قمح طري'!I28</f>
        <v>1040</v>
      </c>
      <c r="J28" s="26">
        <f>'قمح قاسي'!J28+'قمح طري'!J28</f>
        <v>5136</v>
      </c>
      <c r="K28" s="26">
        <f>'قمح قاسي'!K28+'قمح طري'!K28</f>
        <v>0</v>
      </c>
      <c r="L28" s="26">
        <f>'قمح قاسي'!L28+'قمح طري'!L28</f>
        <v>0</v>
      </c>
      <c r="M28" s="26">
        <f>(L28+K28)/(J28+I28)*1000</f>
        <v>0</v>
      </c>
      <c r="N28" s="26">
        <f t="shared" si="17"/>
        <v>10897</v>
      </c>
      <c r="O28" s="26">
        <f t="shared" si="18"/>
        <v>10813.647300000001</v>
      </c>
      <c r="P28" s="87">
        <f t="shared" si="19"/>
        <v>992.35085803432139</v>
      </c>
      <c r="Q28" s="22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</row>
    <row r="29" spans="1:45" ht="30" customHeight="1" x14ac:dyDescent="0.4">
      <c r="A29" s="182"/>
      <c r="B29" s="169"/>
      <c r="C29" s="128">
        <v>4</v>
      </c>
      <c r="D29" s="26">
        <f>'قمح قاسي'!D29+'قمح طري'!D29</f>
        <v>385</v>
      </c>
      <c r="E29" s="26">
        <f>'قمح قاسي'!E29+'قمح طري'!E29</f>
        <v>5353</v>
      </c>
      <c r="F29" s="26">
        <f>'قمح قاسي'!F29+'قمح طري'!F29</f>
        <v>810.45</v>
      </c>
      <c r="G29" s="26">
        <f>'قمح قاسي'!G29+'قمح طري'!G29</f>
        <v>11272.84</v>
      </c>
      <c r="H29" s="26">
        <f t="shared" si="16"/>
        <v>2105.8365284071106</v>
      </c>
      <c r="I29" s="26">
        <f>'قمح قاسي'!I29+'قمح طري'!I29</f>
        <v>0</v>
      </c>
      <c r="J29" s="26">
        <f>'قمح قاسي'!J29+'قمح طري'!J29</f>
        <v>991</v>
      </c>
      <c r="K29" s="26">
        <f>'قمح قاسي'!K29+'قمح طري'!K29</f>
        <v>0</v>
      </c>
      <c r="L29" s="26">
        <f>'قمح قاسي'!L29+'قمح طري'!L29</f>
        <v>0</v>
      </c>
      <c r="M29" s="26">
        <f>(L29+K29)/(J29+I29)*1000</f>
        <v>0</v>
      </c>
      <c r="N29" s="26">
        <f t="shared" si="17"/>
        <v>6729</v>
      </c>
      <c r="O29" s="26">
        <f t="shared" si="18"/>
        <v>12083.29</v>
      </c>
      <c r="P29" s="87">
        <f t="shared" si="19"/>
        <v>1795.70367067915</v>
      </c>
      <c r="Q29" s="22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</row>
    <row r="30" spans="1:45" ht="30" customHeight="1" x14ac:dyDescent="0.4">
      <c r="A30" s="182"/>
      <c r="B30" s="169"/>
      <c r="C30" s="128">
        <v>5</v>
      </c>
      <c r="D30" s="26">
        <f>'قمح قاسي'!D30+'قمح طري'!D30</f>
        <v>187</v>
      </c>
      <c r="E30" s="26">
        <f>'قمح قاسي'!E30+'قمح طري'!E30</f>
        <v>4810</v>
      </c>
      <c r="F30" s="26">
        <f>'قمح قاسي'!F30+'قمح طري'!F30</f>
        <v>388.76</v>
      </c>
      <c r="G30" s="26">
        <f>'قمح قاسي'!G30+'قمح طري'!G30</f>
        <v>9993.8073999999997</v>
      </c>
      <c r="H30" s="26">
        <f t="shared" si="16"/>
        <v>2077.7601360816493</v>
      </c>
      <c r="I30" s="26">
        <f>'قمح قاسي'!I30+'قمح طري'!I30</f>
        <v>0</v>
      </c>
      <c r="J30" s="26">
        <f>'قمح قاسي'!J30+'قمح طري'!J30</f>
        <v>0</v>
      </c>
      <c r="K30" s="26">
        <f>'قمح قاسي'!K30+'قمح طري'!K30</f>
        <v>0</v>
      </c>
      <c r="L30" s="26">
        <f>'قمح قاسي'!L30+'قمح طري'!L30</f>
        <v>0</v>
      </c>
      <c r="M30" s="26">
        <v>0</v>
      </c>
      <c r="N30" s="26">
        <f t="shared" si="17"/>
        <v>4997</v>
      </c>
      <c r="O30" s="26">
        <f t="shared" si="18"/>
        <v>10382.5674</v>
      </c>
      <c r="P30" s="87">
        <f t="shared" si="19"/>
        <v>2077.7601360816493</v>
      </c>
      <c r="Q30" s="22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</row>
    <row r="31" spans="1:45" ht="30" customHeight="1" x14ac:dyDescent="0.4">
      <c r="A31" s="182"/>
      <c r="B31" s="137" t="s">
        <v>35</v>
      </c>
      <c r="C31" s="137"/>
      <c r="D31" s="26">
        <f>'قمح قاسي'!D31+'قمح طري'!D31</f>
        <v>3733</v>
      </c>
      <c r="E31" s="26">
        <f>'قمح قاسي'!E31+'قمح طري'!E31</f>
        <v>32023</v>
      </c>
      <c r="F31" s="26">
        <f>'قمح قاسي'!F31+'قمح طري'!F31</f>
        <v>8484.1131000000005</v>
      </c>
      <c r="G31" s="26">
        <f>'قمح قاسي'!G31+'قمح طري'!G31</f>
        <v>71644.796400000007</v>
      </c>
      <c r="H31" s="26">
        <f t="shared" si="16"/>
        <v>2240.9919873587651</v>
      </c>
      <c r="I31" s="26">
        <f>'قمح قاسي'!I31+'قمح طري'!I31</f>
        <v>7003</v>
      </c>
      <c r="J31" s="26">
        <f>'قمح قاسي'!J31+'قمح طري'!J31</f>
        <v>37949</v>
      </c>
      <c r="K31" s="26">
        <f>'قمح قاسي'!K31+'قمح طري'!K31</f>
        <v>4895.5483000000004</v>
      </c>
      <c r="L31" s="26">
        <f>'قمح قاسي'!L31+'قمح طري'!L31</f>
        <v>26232.319100000001</v>
      </c>
      <c r="M31" s="26">
        <f t="shared" ref="M31:M38" si="20">(L31+K31)/(J31+I31)*1000</f>
        <v>692.46902028830755</v>
      </c>
      <c r="N31" s="26">
        <f t="shared" si="17"/>
        <v>80708</v>
      </c>
      <c r="O31" s="26">
        <f t="shared" si="18"/>
        <v>111256.7769</v>
      </c>
      <c r="P31" s="87">
        <f t="shared" si="19"/>
        <v>1378.5098986469741</v>
      </c>
      <c r="Q31" s="22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</row>
    <row r="32" spans="1:45" s="30" customFormat="1" ht="30" customHeight="1" x14ac:dyDescent="0.4">
      <c r="A32" s="182"/>
      <c r="B32" s="137" t="s">
        <v>36</v>
      </c>
      <c r="C32" s="128">
        <v>1</v>
      </c>
      <c r="D32" s="26">
        <f>'قمح قاسي'!D32+'قمح طري'!D32</f>
        <v>7370</v>
      </c>
      <c r="E32" s="26">
        <f>'قمح قاسي'!E32+'قمح طري'!E32</f>
        <v>11086</v>
      </c>
      <c r="F32" s="26">
        <f>'قمح قاسي'!F32+'قمح طري'!F32</f>
        <v>18497.216</v>
      </c>
      <c r="G32" s="26">
        <f>'قمح قاسي'!G32+'قمح طري'!G32</f>
        <v>27839.0219</v>
      </c>
      <c r="H32" s="26">
        <f t="shared" si="16"/>
        <v>2510.6327427394885</v>
      </c>
      <c r="I32" s="26">
        <f>'قمح قاسي'!I32+'قمح طري'!I32</f>
        <v>48950</v>
      </c>
      <c r="J32" s="26">
        <f>'قمح قاسي'!J32+'قمح طري'!J32</f>
        <v>59700</v>
      </c>
      <c r="K32" s="26">
        <f>'قمح قاسي'!K32+'قمح طري'!K32</f>
        <v>54177.1</v>
      </c>
      <c r="L32" s="26">
        <f>'قمح قاسي'!L32+'قمح طري'!L32</f>
        <v>66144.36</v>
      </c>
      <c r="M32" s="26">
        <f t="shared" si="20"/>
        <v>1107.4225494707778</v>
      </c>
      <c r="N32" s="26">
        <f t="shared" si="17"/>
        <v>127106</v>
      </c>
      <c r="O32" s="26">
        <f t="shared" si="18"/>
        <v>166657.6979</v>
      </c>
      <c r="P32" s="87">
        <f t="shared" si="19"/>
        <v>1311.1709746196088</v>
      </c>
      <c r="Q32" s="22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</row>
    <row r="33" spans="1:45" ht="30" customHeight="1" x14ac:dyDescent="0.4">
      <c r="A33" s="182"/>
      <c r="B33" s="137"/>
      <c r="C33" s="128">
        <v>2</v>
      </c>
      <c r="D33" s="26">
        <f>'قمح قاسي'!D33+'قمح طري'!D33</f>
        <v>105</v>
      </c>
      <c r="E33" s="26">
        <f>'قمح قاسي'!E33+'قمح طري'!E33</f>
        <v>550</v>
      </c>
      <c r="F33" s="26">
        <f>'قمح قاسي'!F33+'قمح طري'!F33</f>
        <v>254.1</v>
      </c>
      <c r="G33" s="26">
        <f>'قمح قاسي'!G33+'قمح طري'!G33</f>
        <v>1331</v>
      </c>
      <c r="H33" s="26">
        <f t="shared" si="16"/>
        <v>2420</v>
      </c>
      <c r="I33" s="26">
        <f>'قمح قاسي'!I33+'قمح طري'!I33</f>
        <v>1505</v>
      </c>
      <c r="J33" s="26">
        <f>'قمح قاسي'!J33+'قمح طري'!J33</f>
        <v>3045</v>
      </c>
      <c r="K33" s="26">
        <f>'قمح قاسي'!K33+'قمح طري'!K33</f>
        <v>1494.5840000000001</v>
      </c>
      <c r="L33" s="26">
        <f>'قمح قاسي'!L33+'قمح طري'!L33</f>
        <v>3022.2710000000002</v>
      </c>
      <c r="M33" s="26">
        <f t="shared" si="20"/>
        <v>992.71538461538466</v>
      </c>
      <c r="N33" s="26">
        <f t="shared" si="17"/>
        <v>5205</v>
      </c>
      <c r="O33" s="26">
        <f t="shared" si="18"/>
        <v>6101.9549999999999</v>
      </c>
      <c r="P33" s="87">
        <f t="shared" si="19"/>
        <v>1172.3256484149856</v>
      </c>
      <c r="Q33" s="22"/>
    </row>
    <row r="34" spans="1:45" s="30" customFormat="1" ht="30" customHeight="1" x14ac:dyDescent="0.4">
      <c r="A34" s="182"/>
      <c r="B34" s="137"/>
      <c r="C34" s="128">
        <v>3</v>
      </c>
      <c r="D34" s="26">
        <f>'قمح قاسي'!D34+'قمح طري'!D34</f>
        <v>0</v>
      </c>
      <c r="E34" s="26">
        <f>'قمح قاسي'!E34+'قمح طري'!E34</f>
        <v>40</v>
      </c>
      <c r="F34" s="26">
        <f>'قمح قاسي'!F34+'قمح طري'!F34</f>
        <v>0</v>
      </c>
      <c r="G34" s="26">
        <f>'قمح قاسي'!G34+'قمح طري'!G34</f>
        <v>92</v>
      </c>
      <c r="H34" s="26">
        <f t="shared" si="16"/>
        <v>2300</v>
      </c>
      <c r="I34" s="26">
        <f>'قمح قاسي'!I34+'قمح طري'!I34</f>
        <v>0</v>
      </c>
      <c r="J34" s="26">
        <f>'قمح قاسي'!J34+'قمح طري'!J34</f>
        <v>785</v>
      </c>
      <c r="K34" s="26">
        <f>'قمح قاسي'!K34+'قمح طري'!K34</f>
        <v>0</v>
      </c>
      <c r="L34" s="26">
        <f>'قمح قاسي'!L34+'قمح طري'!L34</f>
        <v>0</v>
      </c>
      <c r="M34" s="26">
        <f t="shared" si="20"/>
        <v>0</v>
      </c>
      <c r="N34" s="26">
        <f t="shared" si="17"/>
        <v>825</v>
      </c>
      <c r="O34" s="26">
        <f t="shared" si="18"/>
        <v>92</v>
      </c>
      <c r="P34" s="87">
        <f t="shared" si="19"/>
        <v>111.51515151515152</v>
      </c>
      <c r="Q34" s="22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</row>
    <row r="35" spans="1:45" s="30" customFormat="1" ht="30" customHeight="1" x14ac:dyDescent="0.4">
      <c r="A35" s="182"/>
      <c r="B35" s="137" t="s">
        <v>37</v>
      </c>
      <c r="C35" s="137"/>
      <c r="D35" s="26">
        <f>'قمح قاسي'!D35+'قمح طري'!D35</f>
        <v>7475</v>
      </c>
      <c r="E35" s="26">
        <f>'قمح قاسي'!E35+'قمح طري'!E35</f>
        <v>11676</v>
      </c>
      <c r="F35" s="26">
        <f>'قمح قاسي'!F35+'قمح طري'!F35</f>
        <v>18751.315999999999</v>
      </c>
      <c r="G35" s="26">
        <f>'قمح قاسي'!G35+'قمح طري'!G35</f>
        <v>29262.0219</v>
      </c>
      <c r="H35" s="26">
        <f t="shared" si="16"/>
        <v>2507.092992533027</v>
      </c>
      <c r="I35" s="26">
        <f>'قمح قاسي'!I35+'قمح طري'!I35</f>
        <v>50455</v>
      </c>
      <c r="J35" s="26">
        <f>'قمح قاسي'!J35+'قمح طري'!J35</f>
        <v>63530</v>
      </c>
      <c r="K35" s="26">
        <f>'قمح قاسي'!K35+'قمح طري'!K35</f>
        <v>55671.683999999994</v>
      </c>
      <c r="L35" s="26">
        <f>'قمح قاسي'!L35+'قمح طري'!L35</f>
        <v>69166.630999999994</v>
      </c>
      <c r="M35" s="26">
        <f t="shared" si="20"/>
        <v>1095.2170461025571</v>
      </c>
      <c r="N35" s="26">
        <f t="shared" si="17"/>
        <v>133136</v>
      </c>
      <c r="O35" s="26">
        <f t="shared" si="18"/>
        <v>172851.65289999999</v>
      </c>
      <c r="P35" s="87">
        <f t="shared" si="19"/>
        <v>1298.3088939129912</v>
      </c>
      <c r="Q35" s="22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</row>
    <row r="36" spans="1:45" s="30" customFormat="1" ht="30" customHeight="1" x14ac:dyDescent="0.4">
      <c r="A36" s="182"/>
      <c r="B36" s="166" t="s">
        <v>38</v>
      </c>
      <c r="C36" s="128">
        <v>1</v>
      </c>
      <c r="D36" s="26">
        <f>'قمح قاسي'!D36+'قمح طري'!D36</f>
        <v>4571</v>
      </c>
      <c r="E36" s="26">
        <f>'قمح قاسي'!E36+'قمح طري'!E36</f>
        <v>12361</v>
      </c>
      <c r="F36" s="26">
        <f>'قمح قاسي'!F36+'قمح طري'!F36</f>
        <v>11456.813200000001</v>
      </c>
      <c r="G36" s="26">
        <f>'قمح قاسي'!G36+'قمح طري'!G36</f>
        <v>30981.142899999999</v>
      </c>
      <c r="H36" s="26">
        <f t="shared" si="16"/>
        <v>2506.37586227262</v>
      </c>
      <c r="I36" s="26">
        <f>'قمح قاسي'!I36+'قمح طري'!I36</f>
        <v>2898</v>
      </c>
      <c r="J36" s="26">
        <f>'قمح قاسي'!J36+'قمح طري'!J36</f>
        <v>8455</v>
      </c>
      <c r="K36" s="26">
        <f>'قمح قاسي'!K36+'قمح طري'!K36</f>
        <v>3157.9223999999999</v>
      </c>
      <c r="L36" s="26">
        <f>'قمح قاسي'!L36+'قمح طري'!L36</f>
        <v>9213.1483000000007</v>
      </c>
      <c r="M36" s="26">
        <f t="shared" si="20"/>
        <v>1089.6741566105875</v>
      </c>
      <c r="N36" s="26">
        <f t="shared" si="17"/>
        <v>28285</v>
      </c>
      <c r="O36" s="26">
        <f t="shared" si="18"/>
        <v>54809.0268</v>
      </c>
      <c r="P36" s="87">
        <f t="shared" si="19"/>
        <v>1937.7417995403925</v>
      </c>
      <c r="Q36" s="22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</row>
    <row r="37" spans="1:45" ht="30" customHeight="1" x14ac:dyDescent="0.4">
      <c r="A37" s="182"/>
      <c r="B37" s="166"/>
      <c r="C37" s="128">
        <v>2</v>
      </c>
      <c r="D37" s="26">
        <f>'قمح قاسي'!D37+'قمح طري'!D37</f>
        <v>21520</v>
      </c>
      <c r="E37" s="26">
        <f>'قمح قاسي'!E37+'قمح طري'!E37</f>
        <v>40731</v>
      </c>
      <c r="F37" s="26">
        <f>'قمح قاسي'!F37+'قمح طري'!F37</f>
        <v>52744.999900000003</v>
      </c>
      <c r="G37" s="26">
        <f>'قمح قاسي'!G37+'قمح طري'!G37</f>
        <v>99578.726999999999</v>
      </c>
      <c r="H37" s="26">
        <f t="shared" si="16"/>
        <v>2446.9281923181957</v>
      </c>
      <c r="I37" s="26">
        <f>'قمح قاسي'!I37+'قمح طري'!I37</f>
        <v>10510</v>
      </c>
      <c r="J37" s="26">
        <f>'قمح قاسي'!J37+'قمح طري'!J37</f>
        <v>16257</v>
      </c>
      <c r="K37" s="26">
        <f>'قمح قاسي'!K37+'قمح طري'!K37</f>
        <v>9067.4078000000009</v>
      </c>
      <c r="L37" s="26">
        <f>'قمح قاسي'!L37+'قمح طري'!L37</f>
        <v>14003.4951</v>
      </c>
      <c r="M37" s="26">
        <f t="shared" si="20"/>
        <v>861.9159001755894</v>
      </c>
      <c r="N37" s="26">
        <f t="shared" si="17"/>
        <v>89018</v>
      </c>
      <c r="O37" s="26">
        <f t="shared" si="18"/>
        <v>175394.6298</v>
      </c>
      <c r="P37" s="87">
        <f t="shared" si="19"/>
        <v>1970.3276842885709</v>
      </c>
      <c r="Q37" s="22"/>
    </row>
    <row r="38" spans="1:45" ht="30" customHeight="1" x14ac:dyDescent="0.4">
      <c r="A38" s="182"/>
      <c r="B38" s="166"/>
      <c r="C38" s="128">
        <v>3</v>
      </c>
      <c r="D38" s="26">
        <f>'قمح قاسي'!D38+'قمح طري'!D38</f>
        <v>445</v>
      </c>
      <c r="E38" s="26">
        <f>'قمح قاسي'!E38+'قمح طري'!E38</f>
        <v>195</v>
      </c>
      <c r="F38" s="26">
        <f>'قمح قاسي'!F38+'قمح طري'!F38</f>
        <v>1014.3</v>
      </c>
      <c r="G38" s="26">
        <f>'قمح قاسي'!G38+'قمح طري'!G38</f>
        <v>442.3</v>
      </c>
      <c r="H38" s="26">
        <f t="shared" si="16"/>
        <v>2275.9375</v>
      </c>
      <c r="I38" s="26">
        <f>'قمح قاسي'!I38+'قمح طري'!I38</f>
        <v>2040</v>
      </c>
      <c r="J38" s="26">
        <f>'قمح قاسي'!J38+'قمح طري'!J38</f>
        <v>3833</v>
      </c>
      <c r="K38" s="26">
        <f>'قمح قاسي'!K38+'قمح طري'!K38</f>
        <v>0</v>
      </c>
      <c r="L38" s="26">
        <f>'قمح قاسي'!L38+'قمح طري'!L38</f>
        <v>0</v>
      </c>
      <c r="M38" s="26">
        <f t="shared" si="20"/>
        <v>0</v>
      </c>
      <c r="N38" s="26">
        <f t="shared" si="17"/>
        <v>6513</v>
      </c>
      <c r="O38" s="26">
        <f t="shared" si="18"/>
        <v>1456.6</v>
      </c>
      <c r="P38" s="87">
        <f t="shared" si="19"/>
        <v>223.64501765699367</v>
      </c>
      <c r="Q38" s="22"/>
    </row>
    <row r="39" spans="1:45" ht="30" customHeight="1" x14ac:dyDescent="0.4">
      <c r="A39" s="182"/>
      <c r="B39" s="166"/>
      <c r="C39" s="128">
        <v>4</v>
      </c>
      <c r="D39" s="26">
        <f>'قمح قاسي'!D39+'قمح طري'!D39</f>
        <v>0</v>
      </c>
      <c r="E39" s="26">
        <f>'قمح قاسي'!E39+'قمح طري'!E39</f>
        <v>55</v>
      </c>
      <c r="F39" s="26">
        <f>'قمح قاسي'!F39+'قمح طري'!F39</f>
        <v>0</v>
      </c>
      <c r="G39" s="26">
        <f>'قمح قاسي'!G39+'قمح طري'!G39</f>
        <v>92.4</v>
      </c>
      <c r="H39" s="26">
        <f t="shared" si="16"/>
        <v>1680.0000000000002</v>
      </c>
      <c r="I39" s="26">
        <f>'قمح قاسي'!I39+'قمح طري'!I39</f>
        <v>0</v>
      </c>
      <c r="J39" s="26">
        <f>'قمح قاسي'!J39+'قمح طري'!J39</f>
        <v>0</v>
      </c>
      <c r="K39" s="26">
        <f>'قمح قاسي'!K39+'قمح طري'!K39</f>
        <v>0</v>
      </c>
      <c r="L39" s="26">
        <f>'قمح قاسي'!L39+'قمح طري'!L39</f>
        <v>0</v>
      </c>
      <c r="M39" s="26">
        <v>0</v>
      </c>
      <c r="N39" s="26">
        <f t="shared" si="17"/>
        <v>55</v>
      </c>
      <c r="O39" s="26">
        <f t="shared" si="18"/>
        <v>92.4</v>
      </c>
      <c r="P39" s="87">
        <f t="shared" si="19"/>
        <v>1680.0000000000002</v>
      </c>
      <c r="Q39" s="22"/>
    </row>
    <row r="40" spans="1:45" ht="30" customHeight="1" x14ac:dyDescent="0.4">
      <c r="A40" s="182"/>
      <c r="B40" s="137" t="s">
        <v>205</v>
      </c>
      <c r="C40" s="137"/>
      <c r="D40" s="26">
        <f>'قمح قاسي'!D40+'قمح طري'!D40</f>
        <v>26536</v>
      </c>
      <c r="E40" s="26">
        <f>'قمح قاسي'!E40+'قمح طري'!E40</f>
        <v>53342</v>
      </c>
      <c r="F40" s="26">
        <f>'قمح قاسي'!F40+'قمح طري'!F40</f>
        <v>65216.113100000002</v>
      </c>
      <c r="G40" s="26">
        <f>'قمح قاسي'!G40+'قمح طري'!G40</f>
        <v>131094.5699</v>
      </c>
      <c r="H40" s="26">
        <f t="shared" si="16"/>
        <v>2457.6314254237714</v>
      </c>
      <c r="I40" s="26">
        <f>'قمح قاسي'!I40+'قمح طري'!I40</f>
        <v>15448</v>
      </c>
      <c r="J40" s="26">
        <f>'قمح قاسي'!J40+'قمح طري'!J40</f>
        <v>28545</v>
      </c>
      <c r="K40" s="26">
        <f>'قمح قاسي'!K40+'قمح طري'!K40</f>
        <v>12225.3302</v>
      </c>
      <c r="L40" s="26">
        <f>'قمح قاسي'!L40+'قمح طري'!L40</f>
        <v>23216.643399999997</v>
      </c>
      <c r="M40" s="26">
        <f t="shared" ref="M40:M49" si="21">(L40+K40)/(J40+I40)*1000</f>
        <v>805.6275680221853</v>
      </c>
      <c r="N40" s="26">
        <f t="shared" si="17"/>
        <v>123871</v>
      </c>
      <c r="O40" s="26">
        <f t="shared" si="18"/>
        <v>231752.65660000002</v>
      </c>
      <c r="P40" s="87">
        <f t="shared" si="19"/>
        <v>1870.9193967918238</v>
      </c>
      <c r="Q40" s="22"/>
    </row>
    <row r="41" spans="1:45" ht="30" customHeight="1" x14ac:dyDescent="0.4">
      <c r="A41" s="182"/>
      <c r="B41" s="166" t="s">
        <v>40</v>
      </c>
      <c r="C41" s="128">
        <v>1</v>
      </c>
      <c r="D41" s="26">
        <f>'قمح قاسي'!D41+'قمح طري'!D41</f>
        <v>9923</v>
      </c>
      <c r="E41" s="26">
        <f>'قمح قاسي'!E41+'قمح طري'!E41</f>
        <v>19425</v>
      </c>
      <c r="F41" s="26">
        <f>'قمح قاسي'!F41+'قمح طري'!F41</f>
        <v>24851.152000000002</v>
      </c>
      <c r="G41" s="26">
        <f>'قمح قاسي'!G41+'قمح طري'!G41</f>
        <v>48456.581599999998</v>
      </c>
      <c r="H41" s="26">
        <f t="shared" si="16"/>
        <v>2497.8783426468585</v>
      </c>
      <c r="I41" s="26">
        <f>'قمح قاسي'!I41+'قمح طري'!I41</f>
        <v>43977</v>
      </c>
      <c r="J41" s="26">
        <f>'قمح قاسي'!J41+'قمح طري'!J41</f>
        <v>60834</v>
      </c>
      <c r="K41" s="26">
        <f>'قمح قاسي'!K41+'قمح طري'!K41</f>
        <v>40373.785499999998</v>
      </c>
      <c r="L41" s="26">
        <f>'قمح قاسي'!L41+'قمح طري'!L41</f>
        <v>55586.228999999999</v>
      </c>
      <c r="M41" s="26">
        <f t="shared" si="21"/>
        <v>915.55289521138036</v>
      </c>
      <c r="N41" s="26">
        <f t="shared" si="17"/>
        <v>134159</v>
      </c>
      <c r="O41" s="26">
        <f t="shared" si="18"/>
        <v>169267.7481</v>
      </c>
      <c r="P41" s="87">
        <f t="shared" si="19"/>
        <v>1261.6950640657726</v>
      </c>
      <c r="Q41" s="22"/>
    </row>
    <row r="42" spans="1:45" ht="30" customHeight="1" x14ac:dyDescent="0.4">
      <c r="A42" s="182"/>
      <c r="B42" s="166"/>
      <c r="C42" s="128">
        <v>2</v>
      </c>
      <c r="D42" s="26">
        <f>'قمح قاسي'!D42+'قمح طري'!D42</f>
        <v>289</v>
      </c>
      <c r="E42" s="26">
        <f>'قمح قاسي'!E42+'قمح طري'!E42</f>
        <v>3962</v>
      </c>
      <c r="F42" s="26">
        <f>'قمح قاسي'!F42+'قمح طري'!F42</f>
        <v>702.7981000000002</v>
      </c>
      <c r="G42" s="26">
        <f>'قمح قاسي'!G42+'قمح طري'!G42</f>
        <v>9633.1270000000004</v>
      </c>
      <c r="H42" s="26">
        <f t="shared" si="16"/>
        <v>2431.4102799341331</v>
      </c>
      <c r="I42" s="26">
        <f>'قمح قاسي'!I42+'قمح طري'!I42</f>
        <v>4043</v>
      </c>
      <c r="J42" s="26">
        <f>'قمح قاسي'!J42+'قمح طري'!J42</f>
        <v>11856</v>
      </c>
      <c r="K42" s="26">
        <f>'قمح قاسي'!K42+'قمح طري'!K42</f>
        <v>3745.9518999999996</v>
      </c>
      <c r="L42" s="26">
        <f>'قمح قاسي'!L42+'قمح طري'!L42</f>
        <v>10961.524799999999</v>
      </c>
      <c r="M42" s="26">
        <f t="shared" si="21"/>
        <v>925.05671425875835</v>
      </c>
      <c r="N42" s="26">
        <f t="shared" si="17"/>
        <v>20150</v>
      </c>
      <c r="O42" s="26">
        <f t="shared" si="18"/>
        <v>25043.4018</v>
      </c>
      <c r="P42" s="87">
        <f t="shared" si="19"/>
        <v>1242.8487245657568</v>
      </c>
      <c r="Q42" s="22"/>
    </row>
    <row r="43" spans="1:45" ht="30" customHeight="1" x14ac:dyDescent="0.4">
      <c r="A43" s="182"/>
      <c r="B43" s="166"/>
      <c r="C43" s="128">
        <v>3</v>
      </c>
      <c r="D43" s="26">
        <f>'قمح قاسي'!D43+'قمح طري'!D43</f>
        <v>888</v>
      </c>
      <c r="E43" s="26">
        <f>'قمح قاسي'!E43+'قمح طري'!E43</f>
        <v>4612</v>
      </c>
      <c r="F43" s="26">
        <f>'قمح قاسي'!F43+'قمح طري'!F43</f>
        <v>2042.4</v>
      </c>
      <c r="G43" s="26">
        <f>'قمح قاسي'!G43+'قمح طري'!G43</f>
        <v>10607.6</v>
      </c>
      <c r="H43" s="26">
        <f t="shared" si="16"/>
        <v>2300</v>
      </c>
      <c r="I43" s="26">
        <f>'قمح قاسي'!I43+'قمح طري'!I43</f>
        <v>13</v>
      </c>
      <c r="J43" s="26">
        <f>'قمح قاسي'!J43+'قمح طري'!J43</f>
        <v>87</v>
      </c>
      <c r="K43" s="26">
        <f>'قمح قاسي'!K43+'قمح طري'!K43</f>
        <v>0</v>
      </c>
      <c r="L43" s="26">
        <f>'قمح قاسي'!L43+'قمح طري'!L43</f>
        <v>0</v>
      </c>
      <c r="M43" s="26">
        <f t="shared" si="21"/>
        <v>0</v>
      </c>
      <c r="N43" s="26">
        <f t="shared" si="17"/>
        <v>5600</v>
      </c>
      <c r="O43" s="26">
        <f t="shared" si="18"/>
        <v>12650</v>
      </c>
      <c r="P43" s="87">
        <f t="shared" si="19"/>
        <v>2258.9285714285716</v>
      </c>
      <c r="Q43" s="22"/>
    </row>
    <row r="44" spans="1:45" ht="30" customHeight="1" x14ac:dyDescent="0.4">
      <c r="A44" s="182"/>
      <c r="B44" s="137" t="s">
        <v>41</v>
      </c>
      <c r="C44" s="137"/>
      <c r="D44" s="26">
        <f>'قمح قاسي'!D44+'قمح طري'!D44</f>
        <v>3540</v>
      </c>
      <c r="E44" s="26">
        <f>'قمح قاسي'!E44+'قمح طري'!E44</f>
        <v>9756</v>
      </c>
      <c r="F44" s="26">
        <f>'قمح قاسي'!F44+'قمح طري'!F44</f>
        <v>8675.5480000000007</v>
      </c>
      <c r="G44" s="26">
        <f>'قمح قاسي'!G44+'قمح طري'!G44</f>
        <v>23894.224000000002</v>
      </c>
      <c r="H44" s="26">
        <f t="shared" si="16"/>
        <v>2449.5917569193748</v>
      </c>
      <c r="I44" s="26">
        <f>'قمح قاسي'!I44+'قمح طري'!I44</f>
        <v>16937</v>
      </c>
      <c r="J44" s="26">
        <f>'قمح قاسي'!J44+'قمح طري'!J44</f>
        <v>39272</v>
      </c>
      <c r="K44" s="26">
        <f>'قمح قاسي'!K44+'قمح طري'!K44</f>
        <v>15331.563699999999</v>
      </c>
      <c r="L44" s="26">
        <f>'قمح قاسي'!L44+'قمح طري'!L44</f>
        <v>35558.0982</v>
      </c>
      <c r="M44" s="26">
        <f t="shared" si="21"/>
        <v>905.36501094130824</v>
      </c>
      <c r="N44" s="26">
        <f t="shared" si="17"/>
        <v>69505</v>
      </c>
      <c r="O44" s="26">
        <f t="shared" si="18"/>
        <v>83459.433900000004</v>
      </c>
      <c r="P44" s="87">
        <f t="shared" si="19"/>
        <v>1200.7687777857709</v>
      </c>
      <c r="Q44" s="22"/>
    </row>
    <row r="45" spans="1:45" ht="30" customHeight="1" x14ac:dyDescent="0.4">
      <c r="A45" s="183"/>
      <c r="B45" s="176" t="s">
        <v>42</v>
      </c>
      <c r="C45" s="177"/>
      <c r="D45" s="26">
        <f>'قمح قاسي'!D45+'قمح طري'!D45</f>
        <v>0</v>
      </c>
      <c r="E45" s="26">
        <f>'قمح قاسي'!E45+'قمح طري'!E45</f>
        <v>0</v>
      </c>
      <c r="F45" s="26">
        <f>'قمح قاسي'!F45+'قمح طري'!F45</f>
        <v>0</v>
      </c>
      <c r="G45" s="26">
        <f>'قمح قاسي'!G45+'قمح طري'!G45</f>
        <v>0</v>
      </c>
      <c r="H45" s="26">
        <v>0</v>
      </c>
      <c r="I45" s="26">
        <f>'قمح قاسي'!I45+'قمح طري'!I45</f>
        <v>0</v>
      </c>
      <c r="J45" s="26">
        <f>'قمح قاسي'!J45+'قمح طري'!J45</f>
        <v>22</v>
      </c>
      <c r="K45" s="26">
        <f>'قمح قاسي'!K45+'قمح طري'!K45</f>
        <v>0</v>
      </c>
      <c r="L45" s="26">
        <f>'قمح قاسي'!L45+'قمح طري'!L45</f>
        <v>0</v>
      </c>
      <c r="M45" s="26">
        <f t="shared" si="21"/>
        <v>0</v>
      </c>
      <c r="N45" s="26">
        <f t="shared" si="17"/>
        <v>22</v>
      </c>
      <c r="O45" s="26">
        <f t="shared" si="18"/>
        <v>0</v>
      </c>
      <c r="P45" s="87">
        <f t="shared" si="19"/>
        <v>0</v>
      </c>
      <c r="Q45" s="22"/>
    </row>
    <row r="46" spans="1:45" ht="30" customHeight="1" x14ac:dyDescent="0.4">
      <c r="A46" s="136" t="s">
        <v>86</v>
      </c>
      <c r="B46" s="137"/>
      <c r="C46" s="137"/>
      <c r="D46" s="26">
        <f>'قمح قاسي'!D46+'قمح طري'!D46</f>
        <v>21989</v>
      </c>
      <c r="E46" s="26">
        <f>'قمح قاسي'!E46+'قمح طري'!E46</f>
        <v>43447</v>
      </c>
      <c r="F46" s="26">
        <f>'قمح قاسي'!F46+'قمح طري'!F46</f>
        <v>55093.681200000006</v>
      </c>
      <c r="G46" s="26">
        <f>'قمح قاسي'!G46+'قمح طري'!G46</f>
        <v>108610.04640000001</v>
      </c>
      <c r="H46" s="26">
        <f t="shared" si="16"/>
        <v>2501.7379974326063</v>
      </c>
      <c r="I46" s="26">
        <f>'قمح قاسي'!I46+'قمح طري'!I46</f>
        <v>95951</v>
      </c>
      <c r="J46" s="26">
        <f>'قمح قاسي'!J46+'قمح طري'!J46</f>
        <v>130385</v>
      </c>
      <c r="K46" s="26">
        <f>'قمح قاسي'!K46+'قمح طري'!K46</f>
        <v>97831.377899999992</v>
      </c>
      <c r="L46" s="26">
        <f>'قمح قاسي'!L46+'قمح طري'!L46</f>
        <v>132280.58429999999</v>
      </c>
      <c r="M46" s="26">
        <f t="shared" si="21"/>
        <v>1016.6829943093454</v>
      </c>
      <c r="N46" s="26">
        <f t="shared" si="17"/>
        <v>291772</v>
      </c>
      <c r="O46" s="26">
        <f t="shared" si="18"/>
        <v>393815.68979999999</v>
      </c>
      <c r="P46" s="87">
        <f t="shared" si="19"/>
        <v>1349.737774015327</v>
      </c>
      <c r="Q46" s="22"/>
    </row>
    <row r="47" spans="1:45" ht="30" customHeight="1" x14ac:dyDescent="0.4">
      <c r="A47" s="136" t="s">
        <v>44</v>
      </c>
      <c r="B47" s="137"/>
      <c r="C47" s="137"/>
      <c r="D47" s="26">
        <f>'قمح قاسي'!D47+'قمح طري'!D47</f>
        <v>24430</v>
      </c>
      <c r="E47" s="26">
        <f>'قمح قاسي'!E47+'قمح طري'!E47</f>
        <v>62327</v>
      </c>
      <c r="F47" s="26">
        <f>'قمح قاسي'!F47+'قمح طري'!F47</f>
        <v>59507.362599999993</v>
      </c>
      <c r="G47" s="26">
        <f>'قمح قاسي'!G47+'قمح طري'!G47</f>
        <v>149964.99420000002</v>
      </c>
      <c r="H47" s="26">
        <f t="shared" si="16"/>
        <v>2414.4721094551451</v>
      </c>
      <c r="I47" s="26">
        <f>'قمح قاسي'!I47+'قمح طري'!I47</f>
        <v>21895</v>
      </c>
      <c r="J47" s="26">
        <f>'قمح قاسي'!J47+'قمح طري'!J47</f>
        <v>61606</v>
      </c>
      <c r="K47" s="26">
        <f>'قمح قاسي'!K47+'قمح طري'!K47</f>
        <v>19080.921999999999</v>
      </c>
      <c r="L47" s="26">
        <f>'قمح قاسي'!L47+'قمح طري'!L47</f>
        <v>52882.763000000006</v>
      </c>
      <c r="M47" s="26">
        <f t="shared" si="21"/>
        <v>861.83021760218435</v>
      </c>
      <c r="N47" s="26">
        <f t="shared" si="17"/>
        <v>170258</v>
      </c>
      <c r="O47" s="26">
        <f t="shared" si="18"/>
        <v>281436.04180000001</v>
      </c>
      <c r="P47" s="87">
        <f t="shared" si="19"/>
        <v>1652.9974614996065</v>
      </c>
      <c r="Q47" s="22"/>
    </row>
    <row r="48" spans="1:45" ht="30" customHeight="1" x14ac:dyDescent="0.4">
      <c r="A48" s="136" t="s">
        <v>45</v>
      </c>
      <c r="B48" s="137"/>
      <c r="C48" s="137"/>
      <c r="D48" s="26">
        <f>'قمح قاسي'!D48+'قمح طري'!D48</f>
        <v>1853</v>
      </c>
      <c r="E48" s="26">
        <f>'قمح قاسي'!E48+'قمح طري'!E48</f>
        <v>9048</v>
      </c>
      <c r="F48" s="26">
        <f>'قمح قاسي'!F48+'قمح طري'!F48</f>
        <v>4247.6385</v>
      </c>
      <c r="G48" s="26">
        <f>'قمح قاسي'!G48+'قمح طري'!G48</f>
        <v>20764.608800000002</v>
      </c>
      <c r="H48" s="26">
        <f t="shared" si="16"/>
        <v>2294.4910833868457</v>
      </c>
      <c r="I48" s="26">
        <f>'قمح قاسي'!I48+'قمح طري'!I48</f>
        <v>3093</v>
      </c>
      <c r="J48" s="26">
        <f>'قمح قاسي'!J48+'قمح طري'!J48</f>
        <v>9841</v>
      </c>
      <c r="K48" s="26">
        <f>'قمح قاسي'!K48+'قمح طري'!K48</f>
        <v>0</v>
      </c>
      <c r="L48" s="26">
        <f>'قمح قاسي'!L48+'قمح طري'!L48</f>
        <v>0</v>
      </c>
      <c r="M48" s="26">
        <f t="shared" si="21"/>
        <v>0</v>
      </c>
      <c r="N48" s="26">
        <f t="shared" si="17"/>
        <v>23835</v>
      </c>
      <c r="O48" s="26">
        <f t="shared" si="18"/>
        <v>25012.247300000003</v>
      </c>
      <c r="P48" s="87">
        <f t="shared" si="19"/>
        <v>1049.3915376547095</v>
      </c>
      <c r="Q48" s="22"/>
    </row>
    <row r="49" spans="1:45" ht="30" customHeight="1" x14ac:dyDescent="0.4">
      <c r="A49" s="136" t="s">
        <v>46</v>
      </c>
      <c r="B49" s="137"/>
      <c r="C49" s="137"/>
      <c r="D49" s="26">
        <f>'قمح قاسي'!D49+'قمح طري'!D49</f>
        <v>385</v>
      </c>
      <c r="E49" s="26">
        <f>'قمح قاسي'!E49+'قمح طري'!E49</f>
        <v>5408</v>
      </c>
      <c r="F49" s="26">
        <f>'قمح قاسي'!F49+'قمح طري'!F49</f>
        <v>810.45</v>
      </c>
      <c r="G49" s="26">
        <f>'قمح قاسي'!G49+'قمح طري'!G49</f>
        <v>11365.239999999998</v>
      </c>
      <c r="H49" s="26">
        <f t="shared" si="16"/>
        <v>2101.7935439323319</v>
      </c>
      <c r="I49" s="26">
        <f>'قمح قاسي'!I49+'قمح طري'!I49</f>
        <v>0</v>
      </c>
      <c r="J49" s="26">
        <f>'قمح قاسي'!J49+'قمح طري'!J49</f>
        <v>991</v>
      </c>
      <c r="K49" s="26">
        <f>'قمح قاسي'!K49+'قمح طري'!K49</f>
        <v>0</v>
      </c>
      <c r="L49" s="26">
        <f>'قمح قاسي'!L49+'قمح طري'!L49</f>
        <v>0</v>
      </c>
      <c r="M49" s="26">
        <f t="shared" si="21"/>
        <v>0</v>
      </c>
      <c r="N49" s="26">
        <f t="shared" si="17"/>
        <v>6784</v>
      </c>
      <c r="O49" s="26">
        <f t="shared" si="18"/>
        <v>12175.689999999999</v>
      </c>
      <c r="P49" s="87">
        <f t="shared" si="19"/>
        <v>1794.7656249999998</v>
      </c>
      <c r="Q49" s="22"/>
    </row>
    <row r="50" spans="1:45" ht="30" customHeight="1" x14ac:dyDescent="0.4">
      <c r="A50" s="136" t="s">
        <v>43</v>
      </c>
      <c r="B50" s="137"/>
      <c r="C50" s="137"/>
      <c r="D50" s="26">
        <f>'قمح قاسي'!D50+'قمح طري'!D50</f>
        <v>187</v>
      </c>
      <c r="E50" s="26">
        <f>'قمح قاسي'!E50+'قمح طري'!E50</f>
        <v>4810</v>
      </c>
      <c r="F50" s="26">
        <f>'قمح قاسي'!F50+'قمح طري'!F50</f>
        <v>388.76</v>
      </c>
      <c r="G50" s="26">
        <f>'قمح قاسي'!G50+'قمح طري'!G50</f>
        <v>9993.8073999999997</v>
      </c>
      <c r="H50" s="26">
        <f t="shared" si="16"/>
        <v>2077.7601360816493</v>
      </c>
      <c r="I50" s="26">
        <f>'قمح قاسي'!I50+'قمح طري'!I50</f>
        <v>0</v>
      </c>
      <c r="J50" s="26">
        <f>'قمح قاسي'!J50+'قمح طري'!J50</f>
        <v>0</v>
      </c>
      <c r="K50" s="26">
        <f>'قمح قاسي'!K50+'قمح طري'!K50</f>
        <v>0</v>
      </c>
      <c r="L50" s="26">
        <f>'قمح قاسي'!L50+'قمح طري'!L50</f>
        <v>0</v>
      </c>
      <c r="M50" s="26">
        <v>0</v>
      </c>
      <c r="N50" s="26">
        <f t="shared" si="17"/>
        <v>4997</v>
      </c>
      <c r="O50" s="26">
        <f t="shared" si="18"/>
        <v>10382.5674</v>
      </c>
      <c r="P50" s="87">
        <f t="shared" si="19"/>
        <v>2077.7601360816493</v>
      </c>
      <c r="Q50" s="22"/>
    </row>
    <row r="51" spans="1:45" ht="30" customHeight="1" thickBot="1" x14ac:dyDescent="0.45">
      <c r="A51" s="151" t="s">
        <v>47</v>
      </c>
      <c r="B51" s="152"/>
      <c r="C51" s="152"/>
      <c r="D51" s="19">
        <f>'قمح قاسي'!D51+'قمح طري'!D51</f>
        <v>48844</v>
      </c>
      <c r="E51" s="19">
        <f>'قمح قاسي'!E51+'قمح طري'!E51</f>
        <v>125040</v>
      </c>
      <c r="F51" s="19">
        <f>'قمح قاسي'!F51+'قمح طري'!F51</f>
        <v>120047.89230000001</v>
      </c>
      <c r="G51" s="19">
        <f>'قمح قاسي'!G51+'قمح طري'!G51</f>
        <v>300698.69679999998</v>
      </c>
      <c r="H51" s="19">
        <f t="shared" si="16"/>
        <v>2419.6969767201122</v>
      </c>
      <c r="I51" s="19">
        <f>'قمح قاسي'!I51+'قمح طري'!I51</f>
        <v>120939</v>
      </c>
      <c r="J51" s="19">
        <f>'قمح قاسي'!J51+'قمح طري'!J51</f>
        <v>202823</v>
      </c>
      <c r="K51" s="19">
        <f>'قمح قاسي'!K51+'قمح طري'!K51</f>
        <v>116912.29989999998</v>
      </c>
      <c r="L51" s="19">
        <f>'قمح قاسي'!L51+'قمح طري'!L51</f>
        <v>185163.34730000002</v>
      </c>
      <c r="M51" s="19">
        <f>(L51+K51)/(J51+I51)*1000</f>
        <v>933.01760923147253</v>
      </c>
      <c r="N51" s="19">
        <f t="shared" si="17"/>
        <v>497646</v>
      </c>
      <c r="O51" s="19">
        <f t="shared" si="18"/>
        <v>722822.23629999999</v>
      </c>
      <c r="P51" s="20">
        <f t="shared" si="19"/>
        <v>1452.4827614408634</v>
      </c>
      <c r="Q51" s="22"/>
    </row>
    <row r="52" spans="1:45" ht="30.75" customHeight="1" x14ac:dyDescent="0.4">
      <c r="A52" s="21"/>
      <c r="B52" s="21" t="s">
        <v>28</v>
      </c>
      <c r="C52" s="21"/>
      <c r="D52" s="21" t="s">
        <v>29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</row>
    <row r="53" spans="1:45" ht="73.5" customHeight="1" x14ac:dyDescent="0.4">
      <c r="A53" s="160" t="s">
        <v>412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"/>
    </row>
    <row r="54" spans="1:45" s="8" customFormat="1" ht="30.75" customHeight="1" thickBot="1" x14ac:dyDescent="0.45">
      <c r="A54" s="143" t="s">
        <v>206</v>
      </c>
      <c r="B54" s="143"/>
      <c r="C54" s="3"/>
      <c r="D54" s="3"/>
      <c r="E54" s="3"/>
      <c r="F54" s="3"/>
      <c r="G54" s="3"/>
      <c r="H54" s="48" t="s">
        <v>1</v>
      </c>
      <c r="I54" s="3"/>
      <c r="K54" s="3"/>
      <c r="L54" s="3" t="s">
        <v>2</v>
      </c>
      <c r="M54" s="3"/>
      <c r="N54" s="63"/>
      <c r="O54" s="144" t="s">
        <v>3</v>
      </c>
      <c r="P54" s="144"/>
      <c r="Q54" s="71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45" ht="35.25" customHeight="1" x14ac:dyDescent="0.4">
      <c r="A55" s="145" t="s">
        <v>4</v>
      </c>
      <c r="B55" s="147" t="s">
        <v>31</v>
      </c>
      <c r="C55" s="148" t="s">
        <v>32</v>
      </c>
      <c r="D55" s="150" t="s">
        <v>5</v>
      </c>
      <c r="E55" s="150"/>
      <c r="F55" s="150"/>
      <c r="G55" s="150"/>
      <c r="H55" s="150"/>
      <c r="I55" s="150" t="s">
        <v>6</v>
      </c>
      <c r="J55" s="150"/>
      <c r="K55" s="150"/>
      <c r="L55" s="150"/>
      <c r="M55" s="150"/>
      <c r="N55" s="147" t="s">
        <v>7</v>
      </c>
      <c r="O55" s="147" t="s">
        <v>8</v>
      </c>
      <c r="P55" s="161" t="s">
        <v>9</v>
      </c>
      <c r="Q55" s="72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</row>
    <row r="56" spans="1:45" s="2" customFormat="1" ht="77.25" customHeight="1" x14ac:dyDescent="0.2">
      <c r="A56" s="146"/>
      <c r="B56" s="142"/>
      <c r="C56" s="149"/>
      <c r="D56" s="141" t="s">
        <v>10</v>
      </c>
      <c r="E56" s="141"/>
      <c r="F56" s="142" t="s">
        <v>11</v>
      </c>
      <c r="G56" s="142"/>
      <c r="H56" s="142" t="s">
        <v>9</v>
      </c>
      <c r="I56" s="141" t="s">
        <v>183</v>
      </c>
      <c r="J56" s="141"/>
      <c r="K56" s="142" t="s">
        <v>11</v>
      </c>
      <c r="L56" s="142"/>
      <c r="M56" s="142" t="s">
        <v>9</v>
      </c>
      <c r="N56" s="142"/>
      <c r="O56" s="142"/>
      <c r="P56" s="162"/>
      <c r="Q56" s="72"/>
    </row>
    <row r="57" spans="1:45" s="33" customFormat="1" ht="32.25" customHeight="1" x14ac:dyDescent="0.2">
      <c r="A57" s="146"/>
      <c r="B57" s="142"/>
      <c r="C57" s="149"/>
      <c r="D57" s="125" t="s">
        <v>12</v>
      </c>
      <c r="E57" s="125" t="s">
        <v>13</v>
      </c>
      <c r="F57" s="125" t="s">
        <v>12</v>
      </c>
      <c r="G57" s="125" t="s">
        <v>13</v>
      </c>
      <c r="H57" s="142"/>
      <c r="I57" s="125" t="s">
        <v>12</v>
      </c>
      <c r="J57" s="125" t="s">
        <v>13</v>
      </c>
      <c r="K57" s="125" t="s">
        <v>12</v>
      </c>
      <c r="L57" s="125" t="s">
        <v>13</v>
      </c>
      <c r="M57" s="142"/>
      <c r="N57" s="142"/>
      <c r="O57" s="142"/>
      <c r="P57" s="162"/>
      <c r="Q57" s="72"/>
    </row>
    <row r="58" spans="1:45" s="9" customFormat="1" ht="40.5" customHeight="1" x14ac:dyDescent="0.4">
      <c r="A58" s="173" t="s">
        <v>50</v>
      </c>
      <c r="B58" s="169" t="s">
        <v>15</v>
      </c>
      <c r="C58" s="128">
        <v>3</v>
      </c>
      <c r="D58" s="26">
        <f>'قمح قاسي'!D58+'قمح طري'!D58</f>
        <v>185.2494071469458</v>
      </c>
      <c r="E58" s="26">
        <f>'قمح قاسي'!E58+'قمح طري'!E58</f>
        <v>560.12108418380978</v>
      </c>
      <c r="F58" s="26">
        <f>'قمح قاسي'!F58+'قمح طري'!F58</f>
        <v>471.36375198458984</v>
      </c>
      <c r="G58" s="26">
        <f>'قمح قاسي'!G58+'قمح طري'!G58</f>
        <v>1718.2749337147338</v>
      </c>
      <c r="H58" s="26">
        <v>2937.6514245821932</v>
      </c>
      <c r="I58" s="26">
        <f>'قمح قاسي'!I58+'قمح طري'!I58</f>
        <v>0</v>
      </c>
      <c r="J58" s="26">
        <f>'قمح قاسي'!J58+'قمح طري'!J58</f>
        <v>0</v>
      </c>
      <c r="K58" s="26">
        <f>'قمح قاسي'!K58+'قمح طري'!K58</f>
        <v>0</v>
      </c>
      <c r="L58" s="26">
        <f>'قمح قاسي'!L58+'قمح طري'!L58</f>
        <v>0</v>
      </c>
      <c r="M58" s="26">
        <v>0</v>
      </c>
      <c r="N58" s="26">
        <f>D58+E58+I58+J58</f>
        <v>745.37049133075561</v>
      </c>
      <c r="O58" s="26">
        <f>F58+G58+K58+L58</f>
        <v>2189.6386856993236</v>
      </c>
      <c r="P58" s="87">
        <f>O58/N58*1000</f>
        <v>2937.6514245821932</v>
      </c>
      <c r="Q58" s="22"/>
    </row>
    <row r="59" spans="1:45" s="9" customFormat="1" ht="40.5" customHeight="1" x14ac:dyDescent="0.4">
      <c r="A59" s="173"/>
      <c r="B59" s="169"/>
      <c r="C59" s="128">
        <v>4</v>
      </c>
      <c r="D59" s="26">
        <f>'قمح قاسي'!D59+'قمح طري'!D59</f>
        <v>17635.019112398142</v>
      </c>
      <c r="E59" s="26">
        <f>'قمح قاسي'!E59+'قمح طري'!E59</f>
        <v>6784.1269185285291</v>
      </c>
      <c r="F59" s="26">
        <f>'قمح قاسي'!F59+'قمح طري'!F59</f>
        <v>52739.451179611977</v>
      </c>
      <c r="G59" s="26">
        <f>'قمح قاسي'!G59+'قمح طري'!G59</f>
        <v>20700.896005123941</v>
      </c>
      <c r="H59" s="26">
        <v>3007.4903967454165</v>
      </c>
      <c r="I59" s="26">
        <f>'قمح قاسي'!I59+'قمح طري'!I59</f>
        <v>0</v>
      </c>
      <c r="J59" s="26">
        <f>'قمح قاسي'!J59+'قمح طري'!J59</f>
        <v>0</v>
      </c>
      <c r="K59" s="26">
        <f>'قمح قاسي'!K59+'قمح طري'!K59</f>
        <v>0</v>
      </c>
      <c r="L59" s="26">
        <f>'قمح قاسي'!L59+'قمح طري'!L59</f>
        <v>0</v>
      </c>
      <c r="M59" s="26">
        <v>0</v>
      </c>
      <c r="N59" s="26">
        <f t="shared" ref="N59:N74" si="22">D59+E59+I59+J59</f>
        <v>24419.146030926669</v>
      </c>
      <c r="O59" s="26">
        <f t="shared" ref="O59:O74" si="23">F59+G59+K59+L59</f>
        <v>73440.347184735918</v>
      </c>
      <c r="P59" s="87">
        <f t="shared" ref="P59:P74" si="24">O59/N59*1000</f>
        <v>3007.4903967454165</v>
      </c>
      <c r="Q59" s="22"/>
    </row>
    <row r="60" spans="1:45" s="9" customFormat="1" ht="40.5" customHeight="1" x14ac:dyDescent="0.4">
      <c r="A60" s="173"/>
      <c r="B60" s="169"/>
      <c r="C60" s="128">
        <v>5</v>
      </c>
      <c r="D60" s="26">
        <f>'قمح قاسي'!D60+'قمح طري'!D60</f>
        <v>13406.999658532321</v>
      </c>
      <c r="E60" s="26">
        <f>'قمح قاسي'!E60+'قمح طري'!E60</f>
        <v>17002.725172452825</v>
      </c>
      <c r="F60" s="26">
        <f>'قمح قاسي'!F60+'قمح طري'!F60</f>
        <v>41637.091633527438</v>
      </c>
      <c r="G60" s="26">
        <f>'قمح قاسي'!G60+'قمح طري'!G60</f>
        <v>53435.54631346211</v>
      </c>
      <c r="H60" s="26">
        <v>3126.3892874860189</v>
      </c>
      <c r="I60" s="26">
        <f>'قمح قاسي'!I60+'قمح طري'!I60</f>
        <v>0</v>
      </c>
      <c r="J60" s="26">
        <f>'قمح قاسي'!J60+'قمح طري'!J60</f>
        <v>0</v>
      </c>
      <c r="K60" s="26">
        <f>'قمح قاسي'!K60+'قمح طري'!K60</f>
        <v>0</v>
      </c>
      <c r="L60" s="26">
        <f>'قمح قاسي'!L60+'قمح طري'!L60</f>
        <v>0</v>
      </c>
      <c r="M60" s="26">
        <v>0</v>
      </c>
      <c r="N60" s="26">
        <f t="shared" si="22"/>
        <v>30409.724830985146</v>
      </c>
      <c r="O60" s="26">
        <f t="shared" si="23"/>
        <v>95072.637946989547</v>
      </c>
      <c r="P60" s="87">
        <f t="shared" si="24"/>
        <v>3126.3892874860189</v>
      </c>
      <c r="Q60" s="22"/>
    </row>
    <row r="61" spans="1:45" ht="40.5" customHeight="1" x14ac:dyDescent="0.4">
      <c r="A61" s="173"/>
      <c r="B61" s="137" t="s">
        <v>51</v>
      </c>
      <c r="C61" s="137"/>
      <c r="D61" s="26">
        <f>'قمح قاسي'!D61+'قمح طري'!D61</f>
        <v>31227.268178077407</v>
      </c>
      <c r="E61" s="26">
        <f>'قمح قاسي'!E61+'قمح طري'!E61</f>
        <v>24346.973175165163</v>
      </c>
      <c r="F61" s="26">
        <f>'قمح قاسي'!F61+'قمح طري'!F61</f>
        <v>94847.906565124009</v>
      </c>
      <c r="G61" s="26">
        <f>'قمح قاسي'!G61+'قمح طري'!G61</f>
        <v>75854.71725230079</v>
      </c>
      <c r="H61" s="26">
        <v>3071.6141086371285</v>
      </c>
      <c r="I61" s="26">
        <f>'قمح قاسي'!I61+'قمح طري'!I61</f>
        <v>0</v>
      </c>
      <c r="J61" s="26">
        <f>'قمح قاسي'!J61+'قمح طري'!J61</f>
        <v>0</v>
      </c>
      <c r="K61" s="26">
        <f>'قمح قاسي'!K61+'قمح طري'!K61</f>
        <v>0</v>
      </c>
      <c r="L61" s="26">
        <f>'قمح قاسي'!L61+'قمح طري'!L61</f>
        <v>0</v>
      </c>
      <c r="M61" s="26">
        <v>0</v>
      </c>
      <c r="N61" s="26">
        <f t="shared" si="22"/>
        <v>55574.241353242571</v>
      </c>
      <c r="O61" s="26">
        <f t="shared" si="23"/>
        <v>170702.62381742481</v>
      </c>
      <c r="P61" s="87">
        <f t="shared" si="24"/>
        <v>3071.6141086371285</v>
      </c>
      <c r="Q61" s="22"/>
    </row>
    <row r="62" spans="1:45" ht="40.5" customHeight="1" x14ac:dyDescent="0.4">
      <c r="A62" s="173"/>
      <c r="B62" s="170" t="s">
        <v>52</v>
      </c>
      <c r="C62" s="128">
        <v>2</v>
      </c>
      <c r="D62" s="26">
        <f>'قمح قاسي'!D62+'قمح طري'!D62</f>
        <v>3925.2151521045607</v>
      </c>
      <c r="E62" s="26">
        <f>'قمح قاسي'!E62+'قمح طري'!E62</f>
        <v>28044.73172660105</v>
      </c>
      <c r="F62" s="26">
        <f>'قمح قاسي'!F62+'قمح طري'!F62</f>
        <v>13208.25502492685</v>
      </c>
      <c r="G62" s="26">
        <f>'قمح قاسي'!G62+'قمح طري'!G62</f>
        <v>94564.756869162477</v>
      </c>
      <c r="H62" s="26">
        <v>3371.0725983681341</v>
      </c>
      <c r="I62" s="26">
        <f>'قمح قاسي'!I62+'قمح طري'!I62</f>
        <v>0</v>
      </c>
      <c r="J62" s="26">
        <f>'قمح قاسي'!J62+'قمح طري'!J62</f>
        <v>0</v>
      </c>
      <c r="K62" s="26">
        <f>'قمح قاسي'!K62+'قمح طري'!K62</f>
        <v>0</v>
      </c>
      <c r="L62" s="26">
        <f>'قمح قاسي'!L62+'قمح طري'!L62</f>
        <v>0</v>
      </c>
      <c r="M62" s="26">
        <v>0</v>
      </c>
      <c r="N62" s="26">
        <f t="shared" si="22"/>
        <v>31969.94687870561</v>
      </c>
      <c r="O62" s="26">
        <f t="shared" si="23"/>
        <v>107773.01189408933</v>
      </c>
      <c r="P62" s="87">
        <f t="shared" si="24"/>
        <v>3371.0725983681341</v>
      </c>
      <c r="Q62" s="22"/>
    </row>
    <row r="63" spans="1:45" ht="40.5" customHeight="1" x14ac:dyDescent="0.4">
      <c r="A63" s="173"/>
      <c r="B63" s="171"/>
      <c r="C63" s="128">
        <v>3</v>
      </c>
      <c r="D63" s="26">
        <f>'قمح قاسي'!D63+'قمح طري'!D63</f>
        <v>2492.440163943339</v>
      </c>
      <c r="E63" s="26">
        <f>'قمح قاسي'!E63+'قمح طري'!E63</f>
        <v>6108.4299672691432</v>
      </c>
      <c r="F63" s="26">
        <f>'قمح قاسي'!F63+'قمح طري'!F63</f>
        <v>6124.3804674921894</v>
      </c>
      <c r="G63" s="26">
        <f>'قمح قاسي'!G63+'قمح طري'!G63</f>
        <v>14983.08205181851</v>
      </c>
      <c r="H63" s="26">
        <v>2454.107805059386</v>
      </c>
      <c r="I63" s="26">
        <f>'قمح قاسي'!I63+'قمح طري'!I63</f>
        <v>0</v>
      </c>
      <c r="J63" s="26">
        <f>'قمح قاسي'!J63+'قمح طري'!J63</f>
        <v>0</v>
      </c>
      <c r="K63" s="26">
        <f>'قمح قاسي'!K63+'قمح طري'!K63</f>
        <v>0</v>
      </c>
      <c r="L63" s="26">
        <f>'قمح قاسي'!L63+'قمح طري'!L63</f>
        <v>0</v>
      </c>
      <c r="M63" s="26">
        <v>0</v>
      </c>
      <c r="N63" s="26">
        <f t="shared" si="22"/>
        <v>8600.8701312124831</v>
      </c>
      <c r="O63" s="26">
        <f t="shared" si="23"/>
        <v>21107.462519310699</v>
      </c>
      <c r="P63" s="87">
        <f t="shared" si="24"/>
        <v>2454.107805059386</v>
      </c>
      <c r="Q63" s="22"/>
    </row>
    <row r="64" spans="1:45" ht="40.5" customHeight="1" x14ac:dyDescent="0.4">
      <c r="A64" s="173"/>
      <c r="B64" s="172"/>
      <c r="C64" s="128">
        <v>4</v>
      </c>
      <c r="D64" s="26">
        <f>'قمح قاسي'!D64+'قمح طري'!D64</f>
        <v>0</v>
      </c>
      <c r="E64" s="26">
        <f>'قمح قاسي'!E64+'قمح طري'!E64</f>
        <v>904.07636629093918</v>
      </c>
      <c r="F64" s="26">
        <f>'قمح قاسي'!F64+'قمح طري'!F64</f>
        <v>0</v>
      </c>
      <c r="G64" s="26">
        <f>'قمح قاسي'!G64+'قمح طري'!G64</f>
        <v>2451.3906532583364</v>
      </c>
      <c r="H64" s="26">
        <v>2711.4862689259362</v>
      </c>
      <c r="I64" s="26">
        <f>'قمح قاسي'!I64+'قمح طري'!I64</f>
        <v>0</v>
      </c>
      <c r="J64" s="26">
        <f>'قمح قاسي'!J64+'قمح طري'!J64</f>
        <v>0</v>
      </c>
      <c r="K64" s="26">
        <f>'قمح قاسي'!K64+'قمح طري'!K64</f>
        <v>0</v>
      </c>
      <c r="L64" s="26">
        <f>'قمح قاسي'!L64+'قمح طري'!L64</f>
        <v>0</v>
      </c>
      <c r="M64" s="26">
        <v>0</v>
      </c>
      <c r="N64" s="26">
        <f t="shared" si="22"/>
        <v>904.07636629093918</v>
      </c>
      <c r="O64" s="26">
        <f t="shared" si="23"/>
        <v>2451.3906532583364</v>
      </c>
      <c r="P64" s="87">
        <f t="shared" si="24"/>
        <v>2711.4862689259362</v>
      </c>
      <c r="Q64" s="22"/>
    </row>
    <row r="65" spans="1:45" ht="40.5" customHeight="1" x14ac:dyDescent="0.4">
      <c r="A65" s="173"/>
      <c r="B65" s="137" t="s">
        <v>53</v>
      </c>
      <c r="C65" s="137"/>
      <c r="D65" s="26">
        <f>'قمح قاسي'!D65+'قمح طري'!D65</f>
        <v>6417.6553160478998</v>
      </c>
      <c r="E65" s="26">
        <f>'قمح قاسي'!E65+'قمح طري'!E65</f>
        <v>35057.238060161129</v>
      </c>
      <c r="F65" s="26">
        <f>'قمح قاسي'!F65+'قمح طري'!F65</f>
        <v>19332.635492419042</v>
      </c>
      <c r="G65" s="26">
        <f>'قمح قاسي'!G65+'قمح طري'!G65</f>
        <v>111999.22957423933</v>
      </c>
      <c r="H65" s="26">
        <v>3166.5389438226603</v>
      </c>
      <c r="I65" s="26">
        <f>'قمح قاسي'!I65+'قمح طري'!I65</f>
        <v>0</v>
      </c>
      <c r="J65" s="26">
        <f>'قمح قاسي'!J65+'قمح طري'!J65</f>
        <v>0</v>
      </c>
      <c r="K65" s="26">
        <f>'قمح قاسي'!K65+'قمح طري'!K65</f>
        <v>0</v>
      </c>
      <c r="L65" s="26">
        <f>'قمح قاسي'!L65+'قمح طري'!L65</f>
        <v>0</v>
      </c>
      <c r="M65" s="26">
        <v>0</v>
      </c>
      <c r="N65" s="26">
        <f t="shared" si="22"/>
        <v>41474.893376209031</v>
      </c>
      <c r="O65" s="26">
        <f t="shared" si="23"/>
        <v>131331.86506665839</v>
      </c>
      <c r="P65" s="87">
        <f t="shared" si="24"/>
        <v>3166.5389438226603</v>
      </c>
      <c r="Q65" s="22"/>
    </row>
    <row r="66" spans="1:45" ht="40.5" customHeight="1" x14ac:dyDescent="0.4">
      <c r="A66" s="173"/>
      <c r="B66" s="137" t="s">
        <v>54</v>
      </c>
      <c r="C66" s="128">
        <v>3</v>
      </c>
      <c r="D66" s="26">
        <f>'قمح قاسي'!D66+'قمح طري'!D66</f>
        <v>0</v>
      </c>
      <c r="E66" s="26">
        <f>'قمح قاسي'!E66+'قمح طري'!E66</f>
        <v>1212.6282510009974</v>
      </c>
      <c r="F66" s="26">
        <f>'قمح قاسي'!F66+'قمح طري'!F66</f>
        <v>0</v>
      </c>
      <c r="G66" s="26">
        <f>'قمح قاسي'!G66+'قمح طري'!G66</f>
        <v>3313.8274827020687</v>
      </c>
      <c r="H66" s="26">
        <v>2732.7645384861999</v>
      </c>
      <c r="I66" s="26">
        <f>'قمح قاسي'!I66+'قمح طري'!I66</f>
        <v>0</v>
      </c>
      <c r="J66" s="26">
        <f>'قمح قاسي'!J66+'قمح طري'!J66</f>
        <v>0</v>
      </c>
      <c r="K66" s="26">
        <f>'قمح قاسي'!K66+'قمح طري'!K66</f>
        <v>0</v>
      </c>
      <c r="L66" s="26">
        <f>'قمح قاسي'!L66+'قمح طري'!L66</f>
        <v>0</v>
      </c>
      <c r="M66" s="26">
        <v>0</v>
      </c>
      <c r="N66" s="26">
        <f t="shared" si="22"/>
        <v>1212.6282510009974</v>
      </c>
      <c r="O66" s="26">
        <f t="shared" si="23"/>
        <v>3313.8274827020687</v>
      </c>
      <c r="P66" s="87">
        <f t="shared" si="24"/>
        <v>2732.7645384861999</v>
      </c>
      <c r="Q66" s="22"/>
    </row>
    <row r="67" spans="1:45" ht="40.5" customHeight="1" x14ac:dyDescent="0.4">
      <c r="A67" s="173"/>
      <c r="B67" s="137"/>
      <c r="C67" s="128">
        <v>4</v>
      </c>
      <c r="D67" s="26">
        <f>'قمح قاسي'!D67+'قمح طري'!D67</f>
        <v>0</v>
      </c>
      <c r="E67" s="26">
        <f>'قمح قاسي'!E67+'قمح طري'!E67</f>
        <v>976.30919893785381</v>
      </c>
      <c r="F67" s="26">
        <f>'قمح قاسي'!F67+'قمح طري'!F67</f>
        <v>0</v>
      </c>
      <c r="G67" s="26">
        <f>'قمح قاسي'!G67+'قمح طري'!G67</f>
        <v>2551.3050280888397</v>
      </c>
      <c r="H67" s="26">
        <v>2613.2141650047497</v>
      </c>
      <c r="I67" s="26">
        <f>'قمح قاسي'!I67+'قمح طري'!I67</f>
        <v>0</v>
      </c>
      <c r="J67" s="26">
        <f>'قمح قاسي'!J67+'قمح طري'!J67</f>
        <v>0</v>
      </c>
      <c r="K67" s="26">
        <f>'قمح قاسي'!K67+'قمح طري'!K67</f>
        <v>0</v>
      </c>
      <c r="L67" s="26">
        <f>'قمح قاسي'!L67+'قمح طري'!L67</f>
        <v>0</v>
      </c>
      <c r="M67" s="26">
        <v>0</v>
      </c>
      <c r="N67" s="26">
        <f t="shared" si="22"/>
        <v>976.30919893785381</v>
      </c>
      <c r="O67" s="26">
        <f t="shared" si="23"/>
        <v>2551.3050280888397</v>
      </c>
      <c r="P67" s="87">
        <f t="shared" si="24"/>
        <v>2613.2141650047497</v>
      </c>
      <c r="Q67" s="22"/>
    </row>
    <row r="68" spans="1:45" ht="40.5" customHeight="1" x14ac:dyDescent="0.4">
      <c r="A68" s="173"/>
      <c r="B68" s="137"/>
      <c r="C68" s="128">
        <v>5</v>
      </c>
      <c r="D68" s="26">
        <f>'قمح قاسي'!D68+'قمح طري'!D68</f>
        <v>3852.5759146189821</v>
      </c>
      <c r="E68" s="26">
        <f>'قمح قاسي'!E68+'قمح طري'!E68</f>
        <v>11266.351905990563</v>
      </c>
      <c r="F68" s="26">
        <f>'قمح قاسي'!F68+'قمح طري'!F68</f>
        <v>11696.96433250285</v>
      </c>
      <c r="G68" s="26">
        <f>'قمح قاسي'!G68+'قمح طري'!G68</f>
        <v>34909.121140992269</v>
      </c>
      <c r="H68" s="26">
        <v>3082.6316539433096</v>
      </c>
      <c r="I68" s="26">
        <f>'قمح قاسي'!I68+'قمح طري'!I68</f>
        <v>0</v>
      </c>
      <c r="J68" s="26">
        <f>'قمح قاسي'!J68+'قمح طري'!J68</f>
        <v>0</v>
      </c>
      <c r="K68" s="26">
        <f>'قمح قاسي'!K68+'قمح طري'!K68</f>
        <v>0</v>
      </c>
      <c r="L68" s="26">
        <f>'قمح قاسي'!L68+'قمح طري'!L68</f>
        <v>0</v>
      </c>
      <c r="M68" s="26">
        <v>0</v>
      </c>
      <c r="N68" s="26">
        <f t="shared" si="22"/>
        <v>15118.927820609544</v>
      </c>
      <c r="O68" s="26">
        <f t="shared" si="23"/>
        <v>46606.085473495121</v>
      </c>
      <c r="P68" s="87">
        <f t="shared" si="24"/>
        <v>3082.6316539433096</v>
      </c>
      <c r="Q68" s="22"/>
    </row>
    <row r="69" spans="1:45" ht="40.5" customHeight="1" x14ac:dyDescent="0.4">
      <c r="A69" s="173"/>
      <c r="B69" s="137" t="s">
        <v>55</v>
      </c>
      <c r="C69" s="137"/>
      <c r="D69" s="26">
        <f>'قمح قاسي'!D69+'قمح طري'!D69</f>
        <v>3852.5759146189821</v>
      </c>
      <c r="E69" s="26">
        <f>'قمح قاسي'!E69+'قمح طري'!E69</f>
        <v>13455.289355929415</v>
      </c>
      <c r="F69" s="26">
        <f>'قمح قاسي'!F69+'قمح طري'!F69</f>
        <v>11696.96433250285</v>
      </c>
      <c r="G69" s="26">
        <f>'قمح قاسي'!G69+'قمح طري'!G69</f>
        <v>40774.253651783176</v>
      </c>
      <c r="H69" s="26">
        <v>3031.6400760047909</v>
      </c>
      <c r="I69" s="26">
        <f>'قمح قاسي'!I69+'قمح طري'!I69</f>
        <v>0</v>
      </c>
      <c r="J69" s="26">
        <f>'قمح قاسي'!J69+'قمح طري'!J69</f>
        <v>0</v>
      </c>
      <c r="K69" s="26">
        <f>'قمح قاسي'!K69+'قمح طري'!K69</f>
        <v>0</v>
      </c>
      <c r="L69" s="26">
        <f>'قمح قاسي'!L69+'قمح طري'!L69</f>
        <v>0</v>
      </c>
      <c r="M69" s="26">
        <v>0</v>
      </c>
      <c r="N69" s="26">
        <f t="shared" si="22"/>
        <v>17307.865270548398</v>
      </c>
      <c r="O69" s="26">
        <f t="shared" si="23"/>
        <v>52471.217984286028</v>
      </c>
      <c r="P69" s="87">
        <f t="shared" si="24"/>
        <v>3031.6400760047909</v>
      </c>
      <c r="Q69" s="22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</row>
    <row r="70" spans="1:45" s="2" customFormat="1" ht="40.5" customHeight="1" x14ac:dyDescent="0.2">
      <c r="A70" s="136" t="s">
        <v>44</v>
      </c>
      <c r="B70" s="137"/>
      <c r="C70" s="137"/>
      <c r="D70" s="26">
        <f>'قمح قاسي'!D70+'قمح طري'!D70</f>
        <v>3925.2151521045607</v>
      </c>
      <c r="E70" s="26">
        <f>'قمح قاسي'!E70+'قمح طري'!E70</f>
        <v>28044.73172660105</v>
      </c>
      <c r="F70" s="26">
        <f>'قمح قاسي'!F70+'قمح طري'!F70</f>
        <v>13208.25502492685</v>
      </c>
      <c r="G70" s="26">
        <f>'قمح قاسي'!G70+'قمح طري'!G70</f>
        <v>94564.756869162477</v>
      </c>
      <c r="H70" s="26">
        <v>3371.0725983681341</v>
      </c>
      <c r="I70" s="26">
        <f>'قمح قاسي'!I70+'قمح طري'!I70</f>
        <v>0</v>
      </c>
      <c r="J70" s="26">
        <f>'قمح قاسي'!J70+'قمح طري'!J70</f>
        <v>0</v>
      </c>
      <c r="K70" s="26">
        <f>'قمح قاسي'!K70+'قمح طري'!K70</f>
        <v>0</v>
      </c>
      <c r="L70" s="26">
        <f>'قمح قاسي'!L70+'قمح طري'!L70</f>
        <v>0</v>
      </c>
      <c r="M70" s="26">
        <v>0</v>
      </c>
      <c r="N70" s="26">
        <f t="shared" si="22"/>
        <v>31969.94687870561</v>
      </c>
      <c r="O70" s="26">
        <f t="shared" si="23"/>
        <v>107773.01189408933</v>
      </c>
      <c r="P70" s="87">
        <f t="shared" si="24"/>
        <v>3371.0725983681341</v>
      </c>
      <c r="Q70" s="22"/>
    </row>
    <row r="71" spans="1:45" s="33" customFormat="1" ht="40.5" customHeight="1" x14ac:dyDescent="0.2">
      <c r="A71" s="136" t="s">
        <v>45</v>
      </c>
      <c r="B71" s="137"/>
      <c r="C71" s="137"/>
      <c r="D71" s="26">
        <f>'قمح قاسي'!D71+'قمح طري'!D71</f>
        <v>2677.689571090285</v>
      </c>
      <c r="E71" s="26">
        <f>'قمح قاسي'!E71+'قمح طري'!E71</f>
        <v>7881.1793024539502</v>
      </c>
      <c r="F71" s="26">
        <f>'قمح قاسي'!F71+'قمح طري'!F71</f>
        <v>6595.7442194767791</v>
      </c>
      <c r="G71" s="26">
        <f>'قمح قاسي'!G71+'قمح طري'!G71</f>
        <v>20015.184468235315</v>
      </c>
      <c r="H71" s="26">
        <v>2520.2442616166095</v>
      </c>
      <c r="I71" s="26">
        <f>'قمح قاسي'!I71+'قمح طري'!I71</f>
        <v>0</v>
      </c>
      <c r="J71" s="26">
        <f>'قمح قاسي'!J71+'قمح طري'!J71</f>
        <v>0</v>
      </c>
      <c r="K71" s="26">
        <f>'قمح قاسي'!K71+'قمح طري'!K71</f>
        <v>0</v>
      </c>
      <c r="L71" s="26">
        <f>'قمح قاسي'!L71+'قمح طري'!L71</f>
        <v>0</v>
      </c>
      <c r="M71" s="26">
        <v>0</v>
      </c>
      <c r="N71" s="26">
        <f t="shared" si="22"/>
        <v>10558.868873544236</v>
      </c>
      <c r="O71" s="26">
        <f t="shared" si="23"/>
        <v>26610.928687712094</v>
      </c>
      <c r="P71" s="87">
        <f t="shared" si="24"/>
        <v>2520.2442616166095</v>
      </c>
      <c r="Q71" s="22"/>
    </row>
    <row r="72" spans="1:45" s="9" customFormat="1" ht="40.5" customHeight="1" x14ac:dyDescent="0.4">
      <c r="A72" s="136" t="s">
        <v>46</v>
      </c>
      <c r="B72" s="137"/>
      <c r="C72" s="137"/>
      <c r="D72" s="26">
        <f>'قمح قاسي'!D72+'قمح طري'!D72</f>
        <v>17635.019112398142</v>
      </c>
      <c r="E72" s="26">
        <f>'قمح قاسي'!E72+'قمح طري'!E72</f>
        <v>8664.5124837573221</v>
      </c>
      <c r="F72" s="26">
        <f>'قمح قاسي'!F72+'قمح طري'!F72</f>
        <v>52739.451179611977</v>
      </c>
      <c r="G72" s="26">
        <f>'قمح قاسي'!G72+'قمح طري'!G72</f>
        <v>25703.591686471118</v>
      </c>
      <c r="H72" s="26">
        <v>2982.6783256303356</v>
      </c>
      <c r="I72" s="26">
        <f>'قمح قاسي'!I72+'قمح طري'!I72</f>
        <v>0</v>
      </c>
      <c r="J72" s="26">
        <f>'قمح قاسي'!J72+'قمح طري'!J72</f>
        <v>0</v>
      </c>
      <c r="K72" s="26">
        <f>'قمح قاسي'!K72+'قمح طري'!K72</f>
        <v>0</v>
      </c>
      <c r="L72" s="26">
        <f>'قمح قاسي'!L72+'قمح طري'!L72</f>
        <v>0</v>
      </c>
      <c r="M72" s="26">
        <v>0</v>
      </c>
      <c r="N72" s="26">
        <f t="shared" si="22"/>
        <v>26299.531596155466</v>
      </c>
      <c r="O72" s="26">
        <f t="shared" si="23"/>
        <v>78443.042866083095</v>
      </c>
      <c r="P72" s="87">
        <f t="shared" si="24"/>
        <v>2982.6783256303356</v>
      </c>
      <c r="Q72" s="22"/>
    </row>
    <row r="73" spans="1:45" s="9" customFormat="1" ht="40.5" customHeight="1" x14ac:dyDescent="0.4">
      <c r="A73" s="136" t="s">
        <v>43</v>
      </c>
      <c r="B73" s="137"/>
      <c r="C73" s="137"/>
      <c r="D73" s="26">
        <f>'قمح قاسي'!D73+'قمح طري'!D73</f>
        <v>17259.575573151302</v>
      </c>
      <c r="E73" s="26">
        <f>'قمح قاسي'!E73+'قمح طري'!E73</f>
        <v>28269.077078443384</v>
      </c>
      <c r="F73" s="26">
        <f>'قمح قاسي'!F73+'قمح طري'!F73</f>
        <v>53334.055966030282</v>
      </c>
      <c r="G73" s="26">
        <f>'قمح قاسي'!G73+'قمح طري'!G73</f>
        <v>88344.667454454378</v>
      </c>
      <c r="H73" s="26">
        <v>3111.8584708551048</v>
      </c>
      <c r="I73" s="26">
        <f>'قمح قاسي'!I73+'قمح طري'!I73</f>
        <v>0</v>
      </c>
      <c r="J73" s="26">
        <f>'قمح قاسي'!J73+'قمح طري'!J73</f>
        <v>0</v>
      </c>
      <c r="K73" s="26">
        <f>'قمح قاسي'!K73+'قمح طري'!K73</f>
        <v>0</v>
      </c>
      <c r="L73" s="26">
        <f>'قمح قاسي'!L73+'قمح طري'!L73</f>
        <v>0</v>
      </c>
      <c r="M73" s="26">
        <v>0</v>
      </c>
      <c r="N73" s="26">
        <f t="shared" si="22"/>
        <v>45528.65265159469</v>
      </c>
      <c r="O73" s="26">
        <f t="shared" si="23"/>
        <v>141678.72342048466</v>
      </c>
      <c r="P73" s="87">
        <f t="shared" si="24"/>
        <v>3111.8584708551048</v>
      </c>
      <c r="Q73" s="22"/>
    </row>
    <row r="74" spans="1:45" s="9" customFormat="1" ht="40.5" customHeight="1" thickBot="1" x14ac:dyDescent="0.45">
      <c r="A74" s="151" t="s">
        <v>56</v>
      </c>
      <c r="B74" s="152"/>
      <c r="C74" s="152"/>
      <c r="D74" s="19">
        <f>'قمح قاسي'!D74+'قمح طري'!D74</f>
        <v>41497.49940874429</v>
      </c>
      <c r="E74" s="19">
        <f>'قمح قاسي'!E74+'قمح طري'!E74</f>
        <v>72859.50059125571</v>
      </c>
      <c r="F74" s="19">
        <f>'قمح قاسي'!F74+'قمح طري'!F74</f>
        <v>125877.50639004589</v>
      </c>
      <c r="G74" s="19">
        <f>'قمح قاسي'!G74+'قمح طري'!G74</f>
        <v>228628.20047832327</v>
      </c>
      <c r="H74" s="19">
        <v>3099.9913155151771</v>
      </c>
      <c r="I74" s="74">
        <f>'قمح قاسي'!I74+'قمح طري'!I74</f>
        <v>0</v>
      </c>
      <c r="J74" s="74">
        <f>'قمح قاسي'!J74+'قمح طري'!J74</f>
        <v>0</v>
      </c>
      <c r="K74" s="74">
        <f>'قمح قاسي'!K74+'قمح طري'!K74</f>
        <v>0</v>
      </c>
      <c r="L74" s="74">
        <f>'قمح قاسي'!L74+'قمح طري'!L74</f>
        <v>0</v>
      </c>
      <c r="M74" s="74">
        <v>0</v>
      </c>
      <c r="N74" s="19">
        <f t="shared" si="22"/>
        <v>114357</v>
      </c>
      <c r="O74" s="19">
        <f t="shared" si="23"/>
        <v>354505.70686836913</v>
      </c>
      <c r="P74" s="20">
        <f t="shared" si="24"/>
        <v>3099.9913155151771</v>
      </c>
      <c r="Q74" s="22"/>
    </row>
    <row r="75" spans="1:45" s="28" customFormat="1" ht="36" customHeight="1" x14ac:dyDescent="0.4">
      <c r="A75" s="21"/>
      <c r="B75" s="21" t="s">
        <v>28</v>
      </c>
      <c r="C75" s="21"/>
      <c r="D75" s="21" t="s">
        <v>29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</row>
    <row r="76" spans="1:45" ht="79.5" customHeight="1" x14ac:dyDescent="0.4">
      <c r="A76" s="160" t="s">
        <v>413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"/>
    </row>
    <row r="77" spans="1:45" s="8" customFormat="1" ht="36" customHeight="1" thickBot="1" x14ac:dyDescent="0.45">
      <c r="A77" s="143" t="s">
        <v>207</v>
      </c>
      <c r="B77" s="143"/>
      <c r="C77" s="3"/>
      <c r="D77" s="3"/>
      <c r="E77" s="3"/>
      <c r="F77" s="3"/>
      <c r="G77" s="3"/>
      <c r="H77" s="48" t="s">
        <v>1</v>
      </c>
      <c r="I77" s="3"/>
      <c r="K77" s="3"/>
      <c r="L77" s="3" t="s">
        <v>2</v>
      </c>
      <c r="M77" s="3"/>
      <c r="N77" s="63"/>
      <c r="O77" s="144" t="s">
        <v>3</v>
      </c>
      <c r="P77" s="144"/>
      <c r="Q77" s="71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</row>
    <row r="78" spans="1:45" ht="36" customHeight="1" x14ac:dyDescent="0.4">
      <c r="A78" s="145" t="s">
        <v>4</v>
      </c>
      <c r="B78" s="147" t="s">
        <v>31</v>
      </c>
      <c r="C78" s="148" t="s">
        <v>32</v>
      </c>
      <c r="D78" s="150" t="s">
        <v>5</v>
      </c>
      <c r="E78" s="150"/>
      <c r="F78" s="150"/>
      <c r="G78" s="150"/>
      <c r="H78" s="150"/>
      <c r="I78" s="150" t="s">
        <v>6</v>
      </c>
      <c r="J78" s="150"/>
      <c r="K78" s="150"/>
      <c r="L78" s="150"/>
      <c r="M78" s="150"/>
      <c r="N78" s="147" t="s">
        <v>7</v>
      </c>
      <c r="O78" s="147" t="s">
        <v>8</v>
      </c>
      <c r="P78" s="161" t="s">
        <v>9</v>
      </c>
      <c r="Q78" s="72"/>
    </row>
    <row r="79" spans="1:45" ht="39.75" customHeight="1" x14ac:dyDescent="0.4">
      <c r="A79" s="146"/>
      <c r="B79" s="142"/>
      <c r="C79" s="149"/>
      <c r="D79" s="141" t="s">
        <v>10</v>
      </c>
      <c r="E79" s="141"/>
      <c r="F79" s="142" t="s">
        <v>11</v>
      </c>
      <c r="G79" s="142"/>
      <c r="H79" s="142" t="s">
        <v>9</v>
      </c>
      <c r="I79" s="141" t="s">
        <v>183</v>
      </c>
      <c r="J79" s="141"/>
      <c r="K79" s="142" t="s">
        <v>11</v>
      </c>
      <c r="L79" s="142"/>
      <c r="M79" s="142" t="s">
        <v>9</v>
      </c>
      <c r="N79" s="142"/>
      <c r="O79" s="142"/>
      <c r="P79" s="162"/>
      <c r="Q79" s="72"/>
    </row>
    <row r="80" spans="1:45" ht="43.5" customHeight="1" x14ac:dyDescent="0.4">
      <c r="A80" s="146"/>
      <c r="B80" s="142"/>
      <c r="C80" s="149"/>
      <c r="D80" s="125" t="s">
        <v>12</v>
      </c>
      <c r="E80" s="125" t="s">
        <v>13</v>
      </c>
      <c r="F80" s="125" t="s">
        <v>12</v>
      </c>
      <c r="G80" s="125" t="s">
        <v>13</v>
      </c>
      <c r="H80" s="142"/>
      <c r="I80" s="125" t="s">
        <v>12</v>
      </c>
      <c r="J80" s="125" t="s">
        <v>13</v>
      </c>
      <c r="K80" s="125" t="s">
        <v>12</v>
      </c>
      <c r="L80" s="125" t="s">
        <v>13</v>
      </c>
      <c r="M80" s="142"/>
      <c r="N80" s="142"/>
      <c r="O80" s="142"/>
      <c r="P80" s="162"/>
      <c r="Q80" s="72"/>
    </row>
    <row r="81" spans="1:45" ht="77.25" customHeight="1" x14ac:dyDescent="0.4">
      <c r="A81" s="173" t="s">
        <v>16</v>
      </c>
      <c r="B81" s="137" t="s">
        <v>16</v>
      </c>
      <c r="C81" s="128">
        <v>4</v>
      </c>
      <c r="D81" s="26">
        <f>'قمح قاسي'!D81+'قمح طري'!D81</f>
        <v>0</v>
      </c>
      <c r="E81" s="26">
        <f>'قمح قاسي'!E81+'قمح طري'!E81</f>
        <v>2640</v>
      </c>
      <c r="F81" s="26">
        <f>'قمح قاسي'!F81+'قمح طري'!F81</f>
        <v>0</v>
      </c>
      <c r="G81" s="26">
        <f>'قمح قاسي'!G81+'قمح طري'!G81</f>
        <v>7141.2</v>
      </c>
      <c r="H81" s="26">
        <f t="shared" ref="H81:H88" si="25">(G81+F81)/(E81+D81)*1000</f>
        <v>2705</v>
      </c>
      <c r="I81" s="26">
        <f>'قمح قاسي'!I81+'قمح طري'!I81</f>
        <v>0</v>
      </c>
      <c r="J81" s="26">
        <f>'قمح قاسي'!J81+'قمح طري'!J81</f>
        <v>0</v>
      </c>
      <c r="K81" s="26">
        <f>'قمح قاسي'!K81+'قمح طري'!K81</f>
        <v>0</v>
      </c>
      <c r="L81" s="26">
        <f>'قمح قاسي'!L81+'قمح طري'!L81</f>
        <v>0</v>
      </c>
      <c r="M81" s="26">
        <v>0</v>
      </c>
      <c r="N81" s="26">
        <f t="shared" ref="N81" si="26">D81+E81+I81+J81</f>
        <v>2640</v>
      </c>
      <c r="O81" s="26">
        <f t="shared" ref="O81" si="27">F81+G81+K81+L81</f>
        <v>7141.2</v>
      </c>
      <c r="P81" s="87">
        <f t="shared" ref="P81" si="28">O81/N81*1000</f>
        <v>2705</v>
      </c>
      <c r="Q81" s="22"/>
    </row>
    <row r="82" spans="1:45" ht="77.25" customHeight="1" x14ac:dyDescent="0.4">
      <c r="A82" s="173"/>
      <c r="B82" s="137"/>
      <c r="C82" s="128">
        <v>5</v>
      </c>
      <c r="D82" s="26">
        <f>'قمح قاسي'!D82+'قمح طري'!D82</f>
        <v>16933</v>
      </c>
      <c r="E82" s="26">
        <f>'قمح قاسي'!E82+'قمح طري'!E82</f>
        <v>29376</v>
      </c>
      <c r="F82" s="26">
        <f>'قمح قاسي'!F82+'قمح طري'!F82</f>
        <v>42235.25</v>
      </c>
      <c r="G82" s="26">
        <f>'قمح قاسي'!G82+'قمح طري'!G82</f>
        <v>73972.25</v>
      </c>
      <c r="H82" s="26">
        <f t="shared" si="25"/>
        <v>2509.3934224448813</v>
      </c>
      <c r="I82" s="26">
        <f>'قمح قاسي'!I82+'قمح طري'!I82</f>
        <v>0</v>
      </c>
      <c r="J82" s="26">
        <f>'قمح قاسي'!J82+'قمح طري'!J82</f>
        <v>0</v>
      </c>
      <c r="K82" s="26">
        <f>'قمح قاسي'!K82+'قمح طري'!K82</f>
        <v>0</v>
      </c>
      <c r="L82" s="26">
        <f>'قمح قاسي'!L82+'قمح طري'!L82</f>
        <v>0</v>
      </c>
      <c r="M82" s="26">
        <v>0</v>
      </c>
      <c r="N82" s="26">
        <f t="shared" ref="N82:N88" si="29">D82+E82+I82+J82</f>
        <v>46309</v>
      </c>
      <c r="O82" s="26">
        <f t="shared" ref="O82:O88" si="30">F82+G82+K82+L82</f>
        <v>116207.5</v>
      </c>
      <c r="P82" s="87">
        <f t="shared" ref="P82:P88" si="31">O82/N82*1000</f>
        <v>2509.3934224448813</v>
      </c>
      <c r="Q82" s="22"/>
    </row>
    <row r="83" spans="1:45" ht="77.25" customHeight="1" x14ac:dyDescent="0.4">
      <c r="A83" s="173"/>
      <c r="B83" s="137" t="s">
        <v>59</v>
      </c>
      <c r="C83" s="137"/>
      <c r="D83" s="26">
        <f>'قمح قاسي'!D83+'قمح طري'!D83</f>
        <v>16933</v>
      </c>
      <c r="E83" s="26">
        <f>'قمح قاسي'!E83+'قمح طري'!E83</f>
        <v>32016</v>
      </c>
      <c r="F83" s="26">
        <f>'قمح قاسي'!F83+'قمح طري'!F83</f>
        <v>42235.25</v>
      </c>
      <c r="G83" s="26">
        <f>'قمح قاسي'!G83+'قمح طري'!G83</f>
        <v>81113.45</v>
      </c>
      <c r="H83" s="26">
        <f t="shared" si="25"/>
        <v>2519.943206194202</v>
      </c>
      <c r="I83" s="26">
        <f>'قمح قاسي'!I83+'قمح طري'!I83</f>
        <v>0</v>
      </c>
      <c r="J83" s="26">
        <f>'قمح قاسي'!J83+'قمح طري'!J83</f>
        <v>0</v>
      </c>
      <c r="K83" s="26">
        <f>'قمح قاسي'!K83+'قمح طري'!K83</f>
        <v>0</v>
      </c>
      <c r="L83" s="26">
        <f>'قمح قاسي'!L83+'قمح طري'!L83</f>
        <v>0</v>
      </c>
      <c r="M83" s="26">
        <v>0</v>
      </c>
      <c r="N83" s="26">
        <f t="shared" si="29"/>
        <v>48949</v>
      </c>
      <c r="O83" s="26">
        <f t="shared" si="30"/>
        <v>123348.7</v>
      </c>
      <c r="P83" s="87">
        <f t="shared" si="31"/>
        <v>2519.943206194202</v>
      </c>
      <c r="Q83" s="22"/>
    </row>
    <row r="84" spans="1:45" ht="77.25" customHeight="1" x14ac:dyDescent="0.4">
      <c r="A84" s="173"/>
      <c r="B84" s="128" t="s">
        <v>61</v>
      </c>
      <c r="C84" s="128">
        <v>5</v>
      </c>
      <c r="D84" s="26">
        <f>'قمح قاسي'!D84+'قمح طري'!D84</f>
        <v>11867</v>
      </c>
      <c r="E84" s="26">
        <f>'قمح قاسي'!E84+'قمح طري'!E84</f>
        <v>7911</v>
      </c>
      <c r="F84" s="26">
        <f>'قمح قاسي'!F84+'قمح طري'!F84</f>
        <v>30305.325000000001</v>
      </c>
      <c r="G84" s="26">
        <f>'قمح قاسي'!G84+'قمح طري'!G84</f>
        <v>20202.724999999999</v>
      </c>
      <c r="H84" s="26">
        <f t="shared" si="25"/>
        <v>2553.7491151784811</v>
      </c>
      <c r="I84" s="26">
        <f>'قمح قاسي'!I84+'قمح طري'!I84</f>
        <v>0</v>
      </c>
      <c r="J84" s="26">
        <f>'قمح قاسي'!J84+'قمح طري'!J84</f>
        <v>0</v>
      </c>
      <c r="K84" s="26">
        <f>'قمح قاسي'!K84+'قمح طري'!K84</f>
        <v>0</v>
      </c>
      <c r="L84" s="26">
        <f>'قمح قاسي'!L84+'قمح طري'!L84</f>
        <v>0</v>
      </c>
      <c r="M84" s="26">
        <v>0</v>
      </c>
      <c r="N84" s="26">
        <f t="shared" si="29"/>
        <v>19778</v>
      </c>
      <c r="O84" s="26">
        <f t="shared" si="30"/>
        <v>50508.05</v>
      </c>
      <c r="P84" s="87">
        <f t="shared" si="31"/>
        <v>2553.7491151784811</v>
      </c>
      <c r="Q84" s="22"/>
    </row>
    <row r="85" spans="1:45" ht="77.25" customHeight="1" x14ac:dyDescent="0.4">
      <c r="A85" s="173"/>
      <c r="B85" s="128" t="s">
        <v>60</v>
      </c>
      <c r="C85" s="128">
        <v>5</v>
      </c>
      <c r="D85" s="26">
        <f>'قمح قاسي'!D85+'قمح طري'!D85</f>
        <v>8403</v>
      </c>
      <c r="E85" s="26">
        <f>'قمح قاسي'!E85+'قمح طري'!E85</f>
        <v>5604</v>
      </c>
      <c r="F85" s="26">
        <f>'قمح قاسي'!F85+'قمح طري'!F85</f>
        <v>21501.075000000001</v>
      </c>
      <c r="G85" s="26">
        <f>'قمح قاسي'!G85+'قمح طري'!G85</f>
        <v>14339.325000000001</v>
      </c>
      <c r="H85" s="26">
        <f t="shared" si="25"/>
        <v>2558.7491968301565</v>
      </c>
      <c r="I85" s="26">
        <f>'قمح قاسي'!I85+'قمح طري'!I85</f>
        <v>0</v>
      </c>
      <c r="J85" s="26">
        <f>'قمح قاسي'!J85+'قمح طري'!J85</f>
        <v>0</v>
      </c>
      <c r="K85" s="26">
        <f>'قمح قاسي'!K85+'قمح طري'!K85</f>
        <v>0</v>
      </c>
      <c r="L85" s="26">
        <f>'قمح قاسي'!L85+'قمح طري'!L85</f>
        <v>0</v>
      </c>
      <c r="M85" s="26">
        <v>0</v>
      </c>
      <c r="N85" s="26">
        <f t="shared" si="29"/>
        <v>14007</v>
      </c>
      <c r="O85" s="26">
        <f t="shared" si="30"/>
        <v>35840.400000000001</v>
      </c>
      <c r="P85" s="87">
        <f t="shared" si="31"/>
        <v>2558.7491968301565</v>
      </c>
      <c r="Q85" s="22"/>
    </row>
    <row r="86" spans="1:45" ht="77.25" customHeight="1" x14ac:dyDescent="0.4">
      <c r="A86" s="136" t="s">
        <v>46</v>
      </c>
      <c r="B86" s="137"/>
      <c r="C86" s="137"/>
      <c r="D86" s="26">
        <f>'قمح قاسي'!D86+'قمح طري'!D86</f>
        <v>0</v>
      </c>
      <c r="E86" s="26">
        <f>'قمح قاسي'!E86+'قمح طري'!E86</f>
        <v>2640</v>
      </c>
      <c r="F86" s="26">
        <f>'قمح قاسي'!F86+'قمح طري'!F86</f>
        <v>0</v>
      </c>
      <c r="G86" s="26">
        <f>'قمح قاسي'!G86+'قمح طري'!G86</f>
        <v>7141.2</v>
      </c>
      <c r="H86" s="26">
        <f t="shared" si="25"/>
        <v>2705</v>
      </c>
      <c r="I86" s="26">
        <f>'قمح قاسي'!I86+'قمح طري'!I86</f>
        <v>0</v>
      </c>
      <c r="J86" s="26">
        <f>'قمح قاسي'!J86+'قمح طري'!J86</f>
        <v>0</v>
      </c>
      <c r="K86" s="26">
        <f>'قمح قاسي'!K86+'قمح طري'!K86</f>
        <v>0</v>
      </c>
      <c r="L86" s="26">
        <f>'قمح قاسي'!L86+'قمح طري'!L86</f>
        <v>0</v>
      </c>
      <c r="M86" s="26">
        <v>0</v>
      </c>
      <c r="N86" s="26">
        <f t="shared" si="29"/>
        <v>2640</v>
      </c>
      <c r="O86" s="26">
        <f t="shared" si="30"/>
        <v>7141.2</v>
      </c>
      <c r="P86" s="87">
        <f t="shared" si="31"/>
        <v>2705</v>
      </c>
      <c r="Q86" s="22"/>
    </row>
    <row r="87" spans="1:45" ht="77.25" customHeight="1" x14ac:dyDescent="0.4">
      <c r="A87" s="136" t="s">
        <v>43</v>
      </c>
      <c r="B87" s="137"/>
      <c r="C87" s="137"/>
      <c r="D87" s="26">
        <f>'قمح قاسي'!D87+'قمح طري'!D87</f>
        <v>37203</v>
      </c>
      <c r="E87" s="26">
        <f>'قمح قاسي'!E87+'قمح طري'!E87</f>
        <v>42891</v>
      </c>
      <c r="F87" s="26">
        <f>'قمح قاسي'!F87+'قمح طري'!F87</f>
        <v>94041.65</v>
      </c>
      <c r="G87" s="26">
        <f>'قمح قاسي'!G87+'قمح طري'!G87</f>
        <v>108514.3</v>
      </c>
      <c r="H87" s="26">
        <f t="shared" si="25"/>
        <v>2528.9778260543862</v>
      </c>
      <c r="I87" s="26">
        <f>'قمح قاسي'!I87+'قمح طري'!I87</f>
        <v>0</v>
      </c>
      <c r="J87" s="26">
        <f>'قمح قاسي'!J87+'قمح طري'!J87</f>
        <v>0</v>
      </c>
      <c r="K87" s="26">
        <f>'قمح قاسي'!K87+'قمح طري'!K87</f>
        <v>0</v>
      </c>
      <c r="L87" s="26">
        <f>'قمح قاسي'!L87+'قمح طري'!L87</f>
        <v>0</v>
      </c>
      <c r="M87" s="26">
        <v>0</v>
      </c>
      <c r="N87" s="26">
        <f t="shared" si="29"/>
        <v>80094</v>
      </c>
      <c r="O87" s="26">
        <f t="shared" si="30"/>
        <v>202555.95</v>
      </c>
      <c r="P87" s="87">
        <f t="shared" si="31"/>
        <v>2528.9778260543862</v>
      </c>
      <c r="Q87" s="22"/>
    </row>
    <row r="88" spans="1:45" ht="77.25" customHeight="1" thickBot="1" x14ac:dyDescent="0.45">
      <c r="A88" s="151" t="s">
        <v>62</v>
      </c>
      <c r="B88" s="152"/>
      <c r="C88" s="152"/>
      <c r="D88" s="19">
        <f>'قمح قاسي'!D88+'قمح طري'!D88</f>
        <v>37203</v>
      </c>
      <c r="E88" s="19">
        <f>'قمح قاسي'!E88+'قمح طري'!E88</f>
        <v>45531</v>
      </c>
      <c r="F88" s="19">
        <f>'قمح قاسي'!F88+'قمح طري'!F88</f>
        <v>94041.65</v>
      </c>
      <c r="G88" s="19">
        <f>'قمح قاسي'!G88+'قمح طري'!G88</f>
        <v>115655.5</v>
      </c>
      <c r="H88" s="19">
        <f t="shared" si="25"/>
        <v>2534.5946043948074</v>
      </c>
      <c r="I88" s="19">
        <f>'قمح قاسي'!I88+'قمح طري'!I88</f>
        <v>0</v>
      </c>
      <c r="J88" s="19">
        <f>'قمح قاسي'!J88+'قمح طري'!J88</f>
        <v>0</v>
      </c>
      <c r="K88" s="19">
        <f>'قمح قاسي'!K88+'قمح طري'!K88</f>
        <v>0</v>
      </c>
      <c r="L88" s="19">
        <f>'قمح قاسي'!L88+'قمح طري'!L88</f>
        <v>0</v>
      </c>
      <c r="M88" s="19">
        <v>0</v>
      </c>
      <c r="N88" s="19">
        <f t="shared" si="29"/>
        <v>82734</v>
      </c>
      <c r="O88" s="19">
        <f t="shared" si="30"/>
        <v>209697.15</v>
      </c>
      <c r="P88" s="20">
        <f t="shared" si="31"/>
        <v>2534.5946043948074</v>
      </c>
      <c r="Q88" s="22"/>
    </row>
    <row r="89" spans="1:45" ht="36" customHeight="1" x14ac:dyDescent="0.4">
      <c r="A89" s="21"/>
      <c r="B89" s="21" t="s">
        <v>28</v>
      </c>
      <c r="C89" s="21"/>
      <c r="D89" s="268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</row>
    <row r="90" spans="1:45" ht="73.5" customHeight="1" x14ac:dyDescent="0.4">
      <c r="A90" s="160" t="s">
        <v>414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"/>
    </row>
    <row r="91" spans="1:45" s="8" customFormat="1" ht="36" customHeight="1" thickBot="1" x14ac:dyDescent="0.45">
      <c r="A91" s="143" t="s">
        <v>208</v>
      </c>
      <c r="B91" s="143"/>
      <c r="C91" s="3"/>
      <c r="D91" s="3"/>
      <c r="E91" s="3"/>
      <c r="F91" s="3"/>
      <c r="G91" s="3"/>
      <c r="H91" s="48" t="s">
        <v>1</v>
      </c>
      <c r="I91" s="3"/>
      <c r="K91" s="3"/>
      <c r="L91" s="3" t="s">
        <v>2</v>
      </c>
      <c r="M91" s="3"/>
      <c r="N91" s="63"/>
      <c r="O91" s="144" t="s">
        <v>3</v>
      </c>
      <c r="P91" s="144"/>
      <c r="Q91" s="71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</row>
    <row r="92" spans="1:45" ht="36" customHeight="1" x14ac:dyDescent="0.4">
      <c r="A92" s="260" t="s">
        <v>4</v>
      </c>
      <c r="B92" s="264" t="s">
        <v>31</v>
      </c>
      <c r="C92" s="148" t="s">
        <v>32</v>
      </c>
      <c r="D92" s="150" t="s">
        <v>5</v>
      </c>
      <c r="E92" s="150"/>
      <c r="F92" s="150"/>
      <c r="G92" s="150"/>
      <c r="H92" s="150"/>
      <c r="I92" s="150" t="s">
        <v>6</v>
      </c>
      <c r="J92" s="150"/>
      <c r="K92" s="150"/>
      <c r="L92" s="150"/>
      <c r="M92" s="150"/>
      <c r="N92" s="147" t="s">
        <v>7</v>
      </c>
      <c r="O92" s="147" t="s">
        <v>8</v>
      </c>
      <c r="P92" s="161" t="s">
        <v>9</v>
      </c>
      <c r="Q92" s="72"/>
    </row>
    <row r="93" spans="1:45" s="2" customFormat="1" ht="36" customHeight="1" x14ac:dyDescent="0.2">
      <c r="A93" s="261"/>
      <c r="B93" s="265"/>
      <c r="C93" s="149"/>
      <c r="D93" s="141" t="s">
        <v>10</v>
      </c>
      <c r="E93" s="141"/>
      <c r="F93" s="142" t="s">
        <v>11</v>
      </c>
      <c r="G93" s="142"/>
      <c r="H93" s="142" t="s">
        <v>9</v>
      </c>
      <c r="I93" s="141" t="s">
        <v>183</v>
      </c>
      <c r="J93" s="141"/>
      <c r="K93" s="142" t="s">
        <v>11</v>
      </c>
      <c r="L93" s="142"/>
      <c r="M93" s="142" t="s">
        <v>9</v>
      </c>
      <c r="N93" s="142"/>
      <c r="O93" s="142"/>
      <c r="P93" s="162"/>
      <c r="Q93" s="72"/>
    </row>
    <row r="94" spans="1:45" s="33" customFormat="1" ht="36" customHeight="1" x14ac:dyDescent="0.2">
      <c r="A94" s="261"/>
      <c r="B94" s="265"/>
      <c r="C94" s="149"/>
      <c r="D94" s="125" t="s">
        <v>12</v>
      </c>
      <c r="E94" s="125" t="s">
        <v>13</v>
      </c>
      <c r="F94" s="125" t="s">
        <v>12</v>
      </c>
      <c r="G94" s="125" t="s">
        <v>13</v>
      </c>
      <c r="H94" s="142"/>
      <c r="I94" s="125" t="s">
        <v>12</v>
      </c>
      <c r="J94" s="125" t="s">
        <v>13</v>
      </c>
      <c r="K94" s="125" t="s">
        <v>12</v>
      </c>
      <c r="L94" s="125" t="s">
        <v>13</v>
      </c>
      <c r="M94" s="142"/>
      <c r="N94" s="142"/>
      <c r="O94" s="142"/>
      <c r="P94" s="162"/>
      <c r="Q94" s="72"/>
    </row>
    <row r="95" spans="1:45" ht="35.25" customHeight="1" x14ac:dyDescent="0.4">
      <c r="A95" s="262" t="s">
        <v>64</v>
      </c>
      <c r="B95" s="266" t="s">
        <v>65</v>
      </c>
      <c r="C95" s="132">
        <v>1</v>
      </c>
      <c r="D95" s="34">
        <f>'قمح قاسي'!D95+'قمح طري'!D95</f>
        <v>1453</v>
      </c>
      <c r="E95" s="34">
        <f>'قمح قاسي'!E95+'قمح طري'!E95</f>
        <v>3136</v>
      </c>
      <c r="F95" s="34">
        <f>'قمح قاسي'!F95+'قمح طري'!F95</f>
        <v>4359</v>
      </c>
      <c r="G95" s="34">
        <f>'قمح قاسي'!G95+'قمح طري'!G95</f>
        <v>9408</v>
      </c>
      <c r="H95" s="34">
        <f t="shared" ref="H95:H114" si="32">(G95+F95)/(E95+D95)*1000</f>
        <v>3000</v>
      </c>
      <c r="I95" s="34">
        <f>'قمح قاسي'!I95+'قمح طري'!I95</f>
        <v>14667</v>
      </c>
      <c r="J95" s="34">
        <f>'قمح قاسي'!J95+'قمح طري'!J95</f>
        <v>20991</v>
      </c>
      <c r="K95" s="34">
        <f>'قمح قاسي'!K95+'قمح طري'!K95</f>
        <v>10267</v>
      </c>
      <c r="L95" s="34">
        <f>'قمح قاسي'!L95+'قمح طري'!L95</f>
        <v>14694</v>
      </c>
      <c r="M95" s="34">
        <f t="shared" ref="M95:M102" si="33">(L95+K95)/(J95+I95)*1000</f>
        <v>700.01121767906216</v>
      </c>
      <c r="N95" s="34">
        <f>D95+E95+I95+J95</f>
        <v>40247</v>
      </c>
      <c r="O95" s="34">
        <f>L95+K95+G95+F95</f>
        <v>38728</v>
      </c>
      <c r="P95" s="258">
        <f t="shared" ref="P95:P146" si="34">O95/N95*1000</f>
        <v>962.25805650110567</v>
      </c>
      <c r="Q95" s="75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</row>
    <row r="96" spans="1:45" s="2" customFormat="1" ht="35.25" customHeight="1" x14ac:dyDescent="0.2">
      <c r="A96" s="262"/>
      <c r="B96" s="136"/>
      <c r="C96" s="128">
        <v>2</v>
      </c>
      <c r="D96" s="34">
        <f>'قمح قاسي'!D96+'قمح طري'!D96</f>
        <v>138</v>
      </c>
      <c r="E96" s="34">
        <f>'قمح قاسي'!E96+'قمح طري'!E96</f>
        <v>632</v>
      </c>
      <c r="F96" s="34">
        <f>'قمح قاسي'!F96+'قمح طري'!F96</f>
        <v>414</v>
      </c>
      <c r="G96" s="34">
        <f>'قمح قاسي'!G96+'قمح طري'!G96</f>
        <v>1896</v>
      </c>
      <c r="H96" s="34">
        <f t="shared" si="32"/>
        <v>3000</v>
      </c>
      <c r="I96" s="34">
        <f>'قمح قاسي'!I96+'قمح طري'!I96</f>
        <v>2586</v>
      </c>
      <c r="J96" s="34">
        <f>'قمح قاسي'!J96+'قمح طري'!J96</f>
        <v>2903</v>
      </c>
      <c r="K96" s="34">
        <f>'قمح قاسي'!K96+'قمح طري'!K96</f>
        <v>776</v>
      </c>
      <c r="L96" s="34">
        <f>'قمح قاسي'!L96+'قمح طري'!L96</f>
        <v>872</v>
      </c>
      <c r="M96" s="34">
        <f t="shared" si="33"/>
        <v>300.23683731098561</v>
      </c>
      <c r="N96" s="34">
        <f t="shared" ref="N96:N114" si="35">D96+E96+I96+J96</f>
        <v>6259</v>
      </c>
      <c r="O96" s="34">
        <f t="shared" ref="O96:O114" si="36">L96+K96+G96+F96</f>
        <v>3958</v>
      </c>
      <c r="P96" s="258">
        <f t="shared" ref="P96:P114" si="37">O96/N96*1000</f>
        <v>632.36938808116315</v>
      </c>
      <c r="Q96" s="75"/>
    </row>
    <row r="97" spans="1:45" s="33" customFormat="1" ht="35.25" customHeight="1" x14ac:dyDescent="0.2">
      <c r="A97" s="262"/>
      <c r="B97" s="136" t="s">
        <v>66</v>
      </c>
      <c r="C97" s="137"/>
      <c r="D97" s="34">
        <f>'قمح قاسي'!D97+'قمح طري'!D97</f>
        <v>1591</v>
      </c>
      <c r="E97" s="34">
        <f>'قمح قاسي'!E97+'قمح طري'!E97</f>
        <v>3768</v>
      </c>
      <c r="F97" s="34">
        <f>'قمح قاسي'!F97+'قمح طري'!F97</f>
        <v>4773</v>
      </c>
      <c r="G97" s="34">
        <f>'قمح قاسي'!G97+'قمح طري'!G97</f>
        <v>11304</v>
      </c>
      <c r="H97" s="34">
        <f t="shared" si="32"/>
        <v>3000</v>
      </c>
      <c r="I97" s="34">
        <f>'قمح قاسي'!I97+'قمح طري'!I97</f>
        <v>17253</v>
      </c>
      <c r="J97" s="34">
        <f>'قمح قاسي'!J97+'قمح طري'!J97</f>
        <v>23894</v>
      </c>
      <c r="K97" s="34">
        <f>'قمح قاسي'!K97+'قمح طري'!K97</f>
        <v>11043</v>
      </c>
      <c r="L97" s="34">
        <f>'قمح قاسي'!L97+'قمح طري'!L97</f>
        <v>15566</v>
      </c>
      <c r="M97" s="34">
        <f t="shared" si="33"/>
        <v>646.68141055240972</v>
      </c>
      <c r="N97" s="34">
        <f t="shared" si="35"/>
        <v>46506</v>
      </c>
      <c r="O97" s="34">
        <f t="shared" si="36"/>
        <v>42686</v>
      </c>
      <c r="P97" s="258">
        <f t="shared" si="37"/>
        <v>917.86006106738921</v>
      </c>
      <c r="Q97" s="75"/>
    </row>
    <row r="98" spans="1:45" s="9" customFormat="1" ht="35.25" customHeight="1" x14ac:dyDescent="0.4">
      <c r="A98" s="262"/>
      <c r="B98" s="127" t="s">
        <v>67</v>
      </c>
      <c r="C98" s="128">
        <v>1</v>
      </c>
      <c r="D98" s="34">
        <f>'قمح قاسي'!D98+'قمح طري'!D98</f>
        <v>545</v>
      </c>
      <c r="E98" s="34">
        <f>'قمح قاسي'!E98+'قمح طري'!E98</f>
        <v>1971</v>
      </c>
      <c r="F98" s="34">
        <f>'قمح قاسي'!F98+'قمح طري'!F98</f>
        <v>1635</v>
      </c>
      <c r="G98" s="34">
        <f>'قمح قاسي'!G98+'قمح طري'!G98</f>
        <v>5913</v>
      </c>
      <c r="H98" s="34">
        <f t="shared" si="32"/>
        <v>3000</v>
      </c>
      <c r="I98" s="34">
        <f>'قمح قاسي'!I98+'قمح طري'!I98</f>
        <v>1592</v>
      </c>
      <c r="J98" s="34">
        <f>'قمح قاسي'!J98+'قمح طري'!J98</f>
        <v>5048</v>
      </c>
      <c r="K98" s="34">
        <f>'قمح قاسي'!K98+'قمح طري'!K98</f>
        <v>1115</v>
      </c>
      <c r="L98" s="34">
        <f>'قمح قاسي'!L98+'قمح طري'!L98</f>
        <v>3533</v>
      </c>
      <c r="M98" s="34">
        <f t="shared" si="33"/>
        <v>700</v>
      </c>
      <c r="N98" s="34">
        <f t="shared" si="35"/>
        <v>9156</v>
      </c>
      <c r="O98" s="34">
        <f t="shared" si="36"/>
        <v>12196</v>
      </c>
      <c r="P98" s="258">
        <f t="shared" si="37"/>
        <v>1332.0227173438182</v>
      </c>
      <c r="Q98" s="75"/>
    </row>
    <row r="99" spans="1:45" s="9" customFormat="1" ht="35.25" customHeight="1" x14ac:dyDescent="0.4">
      <c r="A99" s="262"/>
      <c r="B99" s="136" t="s">
        <v>68</v>
      </c>
      <c r="C99" s="137"/>
      <c r="D99" s="34">
        <f>'قمح قاسي'!D99+'قمح طري'!D99</f>
        <v>545</v>
      </c>
      <c r="E99" s="34">
        <f>'قمح قاسي'!E99+'قمح طري'!E99</f>
        <v>1971</v>
      </c>
      <c r="F99" s="34">
        <f>'قمح قاسي'!F99+'قمح طري'!F99</f>
        <v>1635</v>
      </c>
      <c r="G99" s="34">
        <f>'قمح قاسي'!G99+'قمح طري'!G99</f>
        <v>5913</v>
      </c>
      <c r="H99" s="34">
        <f t="shared" si="32"/>
        <v>3000</v>
      </c>
      <c r="I99" s="34">
        <f>'قمح قاسي'!I99+'قمح طري'!I99</f>
        <v>1592</v>
      </c>
      <c r="J99" s="34">
        <f>'قمح قاسي'!J99+'قمح طري'!J99</f>
        <v>5048</v>
      </c>
      <c r="K99" s="34">
        <f>'قمح قاسي'!K99+'قمح طري'!K99</f>
        <v>1115</v>
      </c>
      <c r="L99" s="34">
        <f>'قمح قاسي'!L99+'قمح طري'!L99</f>
        <v>3533</v>
      </c>
      <c r="M99" s="34">
        <f t="shared" si="33"/>
        <v>700</v>
      </c>
      <c r="N99" s="34">
        <f t="shared" si="35"/>
        <v>9156</v>
      </c>
      <c r="O99" s="34">
        <f t="shared" si="36"/>
        <v>12196</v>
      </c>
      <c r="P99" s="258">
        <f t="shared" si="37"/>
        <v>1332.0227173438182</v>
      </c>
      <c r="Q99" s="75"/>
    </row>
    <row r="100" spans="1:45" s="9" customFormat="1" ht="35.25" customHeight="1" x14ac:dyDescent="0.4">
      <c r="A100" s="262"/>
      <c r="B100" s="127" t="s">
        <v>69</v>
      </c>
      <c r="C100" s="128">
        <v>2</v>
      </c>
      <c r="D100" s="34">
        <f>'قمح قاسي'!D100+'قمح طري'!D100</f>
        <v>600</v>
      </c>
      <c r="E100" s="34">
        <f>'قمح قاسي'!E100+'قمح طري'!E100</f>
        <v>900</v>
      </c>
      <c r="F100" s="34">
        <f>'قمح قاسي'!F100+'قمح طري'!F100</f>
        <v>1800</v>
      </c>
      <c r="G100" s="34">
        <f>'قمح قاسي'!G100+'قمح طري'!G100</f>
        <v>2700</v>
      </c>
      <c r="H100" s="34">
        <f t="shared" si="32"/>
        <v>3000</v>
      </c>
      <c r="I100" s="34">
        <f>'قمح قاسي'!I100+'قمح طري'!I100</f>
        <v>3000</v>
      </c>
      <c r="J100" s="34">
        <f>'قمح قاسي'!J100+'قمح طري'!J100</f>
        <v>2799</v>
      </c>
      <c r="K100" s="34">
        <f>'قمح قاسي'!K100+'قمح طري'!K100</f>
        <v>900</v>
      </c>
      <c r="L100" s="34">
        <f>'قمح قاسي'!L100+'قمح طري'!L100</f>
        <v>840</v>
      </c>
      <c r="M100" s="34">
        <f t="shared" si="33"/>
        <v>300.05173305742375</v>
      </c>
      <c r="N100" s="34">
        <f t="shared" si="35"/>
        <v>7299</v>
      </c>
      <c r="O100" s="34">
        <f t="shared" si="36"/>
        <v>6240</v>
      </c>
      <c r="P100" s="258">
        <f t="shared" si="37"/>
        <v>854.91163173037398</v>
      </c>
      <c r="Q100" s="75"/>
    </row>
    <row r="101" spans="1:45" s="28" customFormat="1" ht="35.25" customHeight="1" x14ac:dyDescent="0.4">
      <c r="A101" s="262"/>
      <c r="B101" s="136" t="s">
        <v>188</v>
      </c>
      <c r="C101" s="137"/>
      <c r="D101" s="34">
        <f>'قمح قاسي'!D101+'قمح طري'!D101</f>
        <v>600</v>
      </c>
      <c r="E101" s="34">
        <f>'قمح قاسي'!E101+'قمح طري'!E101</f>
        <v>900</v>
      </c>
      <c r="F101" s="34">
        <f>'قمح قاسي'!F101+'قمح طري'!F101</f>
        <v>1800</v>
      </c>
      <c r="G101" s="34">
        <f>'قمح قاسي'!G101+'قمح طري'!G101</f>
        <v>2700</v>
      </c>
      <c r="H101" s="34">
        <f t="shared" si="32"/>
        <v>3000</v>
      </c>
      <c r="I101" s="34">
        <f>'قمح قاسي'!I101+'قمح طري'!I101</f>
        <v>3000</v>
      </c>
      <c r="J101" s="34">
        <f>'قمح قاسي'!J101+'قمح طري'!J101</f>
        <v>2799</v>
      </c>
      <c r="K101" s="34">
        <f>'قمح قاسي'!K101+'قمح طري'!K101</f>
        <v>900</v>
      </c>
      <c r="L101" s="34">
        <f>'قمح قاسي'!L101+'قمح طري'!L101</f>
        <v>840</v>
      </c>
      <c r="M101" s="34">
        <f t="shared" si="33"/>
        <v>300.05173305742375</v>
      </c>
      <c r="N101" s="34">
        <f t="shared" si="35"/>
        <v>7299</v>
      </c>
      <c r="O101" s="34">
        <f t="shared" si="36"/>
        <v>6240</v>
      </c>
      <c r="P101" s="258">
        <f t="shared" si="37"/>
        <v>854.91163173037398</v>
      </c>
      <c r="Q101" s="75"/>
    </row>
    <row r="102" spans="1:45" s="28" customFormat="1" ht="35.25" customHeight="1" x14ac:dyDescent="0.4">
      <c r="A102" s="262"/>
      <c r="B102" s="136" t="s">
        <v>71</v>
      </c>
      <c r="C102" s="128">
        <v>2</v>
      </c>
      <c r="D102" s="34">
        <f>'قمح قاسي'!D102+'قمح طري'!D102</f>
        <v>951</v>
      </c>
      <c r="E102" s="34">
        <f>'قمح قاسي'!E102+'قمح طري'!E102</f>
        <v>699</v>
      </c>
      <c r="F102" s="34">
        <f>'قمح قاسي'!F102+'قمح طري'!F102</f>
        <v>2853</v>
      </c>
      <c r="G102" s="34">
        <f>'قمح قاسي'!G102+'قمح طري'!G102</f>
        <v>2097</v>
      </c>
      <c r="H102" s="34">
        <f t="shared" si="32"/>
        <v>3000</v>
      </c>
      <c r="I102" s="34">
        <f>'قمح قاسي'!I102+'قمح طري'!I102</f>
        <v>2976</v>
      </c>
      <c r="J102" s="34">
        <f>'قمح قاسي'!J102+'قمح طري'!J102</f>
        <v>2024</v>
      </c>
      <c r="K102" s="34">
        <f>'قمح قاسي'!K102+'قمح طري'!K102</f>
        <v>893</v>
      </c>
      <c r="L102" s="34">
        <f>'قمح قاسي'!L102+'قمح طري'!L102</f>
        <v>607</v>
      </c>
      <c r="M102" s="34">
        <f t="shared" si="33"/>
        <v>300</v>
      </c>
      <c r="N102" s="34">
        <f t="shared" si="35"/>
        <v>6650</v>
      </c>
      <c r="O102" s="34">
        <f t="shared" si="36"/>
        <v>6450</v>
      </c>
      <c r="P102" s="258">
        <f t="shared" si="37"/>
        <v>969.92481203007515</v>
      </c>
      <c r="Q102" s="75"/>
    </row>
    <row r="103" spans="1:45" s="28" customFormat="1" ht="35.25" customHeight="1" x14ac:dyDescent="0.4">
      <c r="A103" s="262"/>
      <c r="B103" s="136"/>
      <c r="C103" s="128">
        <v>3</v>
      </c>
      <c r="D103" s="34">
        <f>'قمح قاسي'!D103+'قمح طري'!D103</f>
        <v>897</v>
      </c>
      <c r="E103" s="34">
        <f>'قمح قاسي'!E103+'قمح طري'!E103</f>
        <v>649</v>
      </c>
      <c r="F103" s="34">
        <f>'قمح قاسي'!F103+'قمح طري'!F103</f>
        <v>2691</v>
      </c>
      <c r="G103" s="34">
        <f>'قمح قاسي'!G103+'قمح طري'!G103</f>
        <v>1947</v>
      </c>
      <c r="H103" s="34">
        <f t="shared" si="32"/>
        <v>3000</v>
      </c>
      <c r="I103" s="34">
        <f>'قمح قاسي'!I103+'قمح طري'!I103</f>
        <v>0</v>
      </c>
      <c r="J103" s="34">
        <f>'قمح قاسي'!J103+'قمح طري'!J103</f>
        <v>0</v>
      </c>
      <c r="K103" s="34">
        <f>'قمح قاسي'!K103+'قمح طري'!K103</f>
        <v>0</v>
      </c>
      <c r="L103" s="34">
        <f>'قمح قاسي'!L103+'قمح طري'!L103</f>
        <v>0</v>
      </c>
      <c r="M103" s="34">
        <v>0</v>
      </c>
      <c r="N103" s="34">
        <f t="shared" si="35"/>
        <v>1546</v>
      </c>
      <c r="O103" s="34">
        <f t="shared" si="36"/>
        <v>4638</v>
      </c>
      <c r="P103" s="258">
        <f t="shared" si="37"/>
        <v>3000</v>
      </c>
      <c r="Q103" s="75"/>
    </row>
    <row r="104" spans="1:45" ht="35.25" customHeight="1" x14ac:dyDescent="0.4">
      <c r="A104" s="262"/>
      <c r="B104" s="136"/>
      <c r="C104" s="128">
        <v>4</v>
      </c>
      <c r="D104" s="34">
        <f>'قمح قاسي'!D104+'قمح طري'!D104</f>
        <v>7433</v>
      </c>
      <c r="E104" s="34">
        <f>'قمح قاسي'!E104+'قمح طري'!E104</f>
        <v>9648</v>
      </c>
      <c r="F104" s="34">
        <f>'قمح قاسي'!F104+'قمح طري'!F104</f>
        <v>22299</v>
      </c>
      <c r="G104" s="34">
        <f>'قمح قاسي'!G104+'قمح طري'!G104</f>
        <v>28944</v>
      </c>
      <c r="H104" s="34">
        <f t="shared" si="32"/>
        <v>3000</v>
      </c>
      <c r="I104" s="34">
        <f>'قمح قاسي'!I104+'قمح طري'!I104</f>
        <v>0</v>
      </c>
      <c r="J104" s="34">
        <f>'قمح قاسي'!J104+'قمح طري'!J104</f>
        <v>0</v>
      </c>
      <c r="K104" s="34">
        <f>'قمح قاسي'!K104+'قمح طري'!K104</f>
        <v>0</v>
      </c>
      <c r="L104" s="34">
        <f>'قمح قاسي'!L104+'قمح طري'!L104</f>
        <v>0</v>
      </c>
      <c r="M104" s="34">
        <v>0</v>
      </c>
      <c r="N104" s="34">
        <f t="shared" si="35"/>
        <v>17081</v>
      </c>
      <c r="O104" s="34">
        <f t="shared" si="36"/>
        <v>51243</v>
      </c>
      <c r="P104" s="258">
        <f t="shared" si="37"/>
        <v>3000</v>
      </c>
      <c r="Q104" s="75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</row>
    <row r="105" spans="1:45" ht="35.25" customHeight="1" x14ac:dyDescent="0.4">
      <c r="A105" s="262"/>
      <c r="B105" s="136"/>
      <c r="C105" s="128">
        <v>5</v>
      </c>
      <c r="D105" s="34">
        <f>'قمح قاسي'!D105+'قمح طري'!D105</f>
        <v>326</v>
      </c>
      <c r="E105" s="34">
        <f>'قمح قاسي'!E105+'قمح طري'!E105</f>
        <v>4397</v>
      </c>
      <c r="F105" s="34">
        <f>'قمح قاسي'!F105+'قمح طري'!F105</f>
        <v>978</v>
      </c>
      <c r="G105" s="34">
        <f>'قمح قاسي'!G105+'قمح طري'!G105</f>
        <v>13191</v>
      </c>
      <c r="H105" s="34">
        <f t="shared" si="32"/>
        <v>3000</v>
      </c>
      <c r="I105" s="34">
        <f>'قمح قاسي'!I105+'قمح طري'!I105</f>
        <v>0</v>
      </c>
      <c r="J105" s="34">
        <f>'قمح قاسي'!J105+'قمح طري'!J105</f>
        <v>0</v>
      </c>
      <c r="K105" s="34">
        <f>'قمح قاسي'!K105+'قمح طري'!K105</f>
        <v>0</v>
      </c>
      <c r="L105" s="34">
        <f>'قمح قاسي'!L105+'قمح طري'!L105</f>
        <v>0</v>
      </c>
      <c r="M105" s="34">
        <v>0</v>
      </c>
      <c r="N105" s="34">
        <f t="shared" si="35"/>
        <v>4723</v>
      </c>
      <c r="O105" s="34">
        <f t="shared" si="36"/>
        <v>14169</v>
      </c>
      <c r="P105" s="258">
        <f t="shared" si="37"/>
        <v>3000</v>
      </c>
      <c r="Q105" s="75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</row>
    <row r="106" spans="1:45" ht="35.25" customHeight="1" x14ac:dyDescent="0.4">
      <c r="A106" s="262"/>
      <c r="B106" s="136" t="s">
        <v>72</v>
      </c>
      <c r="C106" s="137"/>
      <c r="D106" s="34">
        <f>'قمح قاسي'!D106+'قمح طري'!D106</f>
        <v>9607</v>
      </c>
      <c r="E106" s="34">
        <f>'قمح قاسي'!E106+'قمح طري'!E106</f>
        <v>15393</v>
      </c>
      <c r="F106" s="34">
        <f>'قمح قاسي'!F106+'قمح طري'!F106</f>
        <v>28821</v>
      </c>
      <c r="G106" s="34">
        <f>'قمح قاسي'!G106+'قمح طري'!G106</f>
        <v>46179</v>
      </c>
      <c r="H106" s="34">
        <f t="shared" si="32"/>
        <v>3000</v>
      </c>
      <c r="I106" s="34">
        <f>'قمح قاسي'!I106+'قمح طري'!I106</f>
        <v>2976</v>
      </c>
      <c r="J106" s="34">
        <f>'قمح قاسي'!J106+'قمح طري'!J106</f>
        <v>2024</v>
      </c>
      <c r="K106" s="34">
        <f>'قمح قاسي'!K106+'قمح طري'!K106</f>
        <v>893</v>
      </c>
      <c r="L106" s="34">
        <f>'قمح قاسي'!L106+'قمح طري'!L106</f>
        <v>607</v>
      </c>
      <c r="M106" s="34">
        <f t="shared" ref="M106:M112" si="38">(L106+K106)/(J106+I106)*1000</f>
        <v>300</v>
      </c>
      <c r="N106" s="34">
        <f t="shared" si="35"/>
        <v>30000</v>
      </c>
      <c r="O106" s="34">
        <f t="shared" si="36"/>
        <v>76500</v>
      </c>
      <c r="P106" s="258">
        <f t="shared" si="37"/>
        <v>2550</v>
      </c>
      <c r="Q106" s="75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</row>
    <row r="107" spans="1:45" ht="35.25" customHeight="1" x14ac:dyDescent="0.4">
      <c r="A107" s="262"/>
      <c r="B107" s="136" t="s">
        <v>73</v>
      </c>
      <c r="C107" s="128">
        <v>2</v>
      </c>
      <c r="D107" s="34">
        <f>'قمح قاسي'!D107+'قمح طري'!D107</f>
        <v>2762</v>
      </c>
      <c r="E107" s="34">
        <f>'قمح قاسي'!E107+'قمح طري'!E107</f>
        <v>6878</v>
      </c>
      <c r="F107" s="34">
        <f>'قمح قاسي'!F107+'قمح طري'!F107</f>
        <v>8286</v>
      </c>
      <c r="G107" s="34">
        <f>'قمح قاسي'!G107+'قمح طري'!G107</f>
        <v>20634</v>
      </c>
      <c r="H107" s="34">
        <f t="shared" si="32"/>
        <v>3000</v>
      </c>
      <c r="I107" s="34">
        <f>'قمح قاسي'!I107+'قمح طري'!I107</f>
        <v>21531</v>
      </c>
      <c r="J107" s="34">
        <f>'قمح قاسي'!J107+'قمح طري'!J107</f>
        <v>33378</v>
      </c>
      <c r="K107" s="34">
        <f>'قمح قاسي'!K107+'قمح طري'!K107</f>
        <v>6459</v>
      </c>
      <c r="L107" s="34">
        <f>'قمح قاسي'!L107+'قمح طري'!L107</f>
        <v>10013</v>
      </c>
      <c r="M107" s="34">
        <f t="shared" si="38"/>
        <v>299.98725163452258</v>
      </c>
      <c r="N107" s="34">
        <f t="shared" si="35"/>
        <v>64549</v>
      </c>
      <c r="O107" s="34">
        <f t="shared" si="36"/>
        <v>45392</v>
      </c>
      <c r="P107" s="258">
        <f t="shared" si="37"/>
        <v>703.21771057646129</v>
      </c>
      <c r="Q107" s="75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</row>
    <row r="108" spans="1:45" ht="35.25" customHeight="1" x14ac:dyDescent="0.4">
      <c r="A108" s="262"/>
      <c r="B108" s="136"/>
      <c r="C108" s="128">
        <v>3</v>
      </c>
      <c r="D108" s="34">
        <f>'قمح قاسي'!D108+'قمح طري'!D108</f>
        <v>363</v>
      </c>
      <c r="E108" s="34">
        <f>'قمح قاسي'!E108+'قمح طري'!E108</f>
        <v>1909</v>
      </c>
      <c r="F108" s="34">
        <f>'قمح قاسي'!F108+'قمح طري'!F108</f>
        <v>1089</v>
      </c>
      <c r="G108" s="34">
        <f>'قمح قاسي'!G108+'قمح طري'!G108</f>
        <v>5727</v>
      </c>
      <c r="H108" s="34">
        <f t="shared" si="32"/>
        <v>3000</v>
      </c>
      <c r="I108" s="34">
        <f>'قمح قاسي'!I108+'قمح طري'!I108</f>
        <v>315</v>
      </c>
      <c r="J108" s="34">
        <f>'قمح قاسي'!J108+'قمح طري'!J108</f>
        <v>1436</v>
      </c>
      <c r="K108" s="34">
        <f>'قمح قاسي'!K108+'قمح طري'!K108</f>
        <v>0</v>
      </c>
      <c r="L108" s="34">
        <f>'قمح قاسي'!L108+'قمح طري'!L108</f>
        <v>0</v>
      </c>
      <c r="M108" s="34">
        <f t="shared" si="38"/>
        <v>0</v>
      </c>
      <c r="N108" s="34">
        <f t="shared" si="35"/>
        <v>4023</v>
      </c>
      <c r="O108" s="34">
        <f t="shared" si="36"/>
        <v>6816</v>
      </c>
      <c r="P108" s="258">
        <f t="shared" si="37"/>
        <v>1694.2580164056674</v>
      </c>
      <c r="Q108" s="75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</row>
    <row r="109" spans="1:45" ht="35.25" customHeight="1" x14ac:dyDescent="0.4">
      <c r="A109" s="262"/>
      <c r="B109" s="136" t="s">
        <v>74</v>
      </c>
      <c r="C109" s="137"/>
      <c r="D109" s="34">
        <f>'قمح قاسي'!D109+'قمح طري'!D109</f>
        <v>3125</v>
      </c>
      <c r="E109" s="34">
        <f>'قمح قاسي'!E109+'قمح طري'!E109</f>
        <v>8787</v>
      </c>
      <c r="F109" s="34">
        <f>'قمح قاسي'!F109+'قمح طري'!F109</f>
        <v>9375</v>
      </c>
      <c r="G109" s="34">
        <f>'قمح قاسي'!G109+'قمح طري'!G109</f>
        <v>26361</v>
      </c>
      <c r="H109" s="34">
        <f t="shared" si="32"/>
        <v>3000</v>
      </c>
      <c r="I109" s="34">
        <f>'قمح قاسي'!I109+'قمح طري'!I109</f>
        <v>21846</v>
      </c>
      <c r="J109" s="34">
        <f>'قمح قاسي'!J109+'قمح طري'!J109</f>
        <v>34814</v>
      </c>
      <c r="K109" s="34">
        <f>'قمح قاسي'!K109+'قمح طري'!K109</f>
        <v>6459</v>
      </c>
      <c r="L109" s="34">
        <f>'قمح قاسي'!L109+'قمح طري'!L109</f>
        <v>10013</v>
      </c>
      <c r="M109" s="34">
        <f t="shared" si="38"/>
        <v>290.71655488881044</v>
      </c>
      <c r="N109" s="34">
        <f t="shared" si="35"/>
        <v>68572</v>
      </c>
      <c r="O109" s="34">
        <f t="shared" si="36"/>
        <v>52208</v>
      </c>
      <c r="P109" s="258">
        <f t="shared" si="37"/>
        <v>761.36032199731676</v>
      </c>
      <c r="Q109" s="75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</row>
    <row r="110" spans="1:45" ht="35.25" customHeight="1" x14ac:dyDescent="0.4">
      <c r="A110" s="262"/>
      <c r="B110" s="136" t="s">
        <v>75</v>
      </c>
      <c r="C110" s="128">
        <v>1</v>
      </c>
      <c r="D110" s="34">
        <f>'قمح قاسي'!D110+'قمح طري'!D110</f>
        <v>1273</v>
      </c>
      <c r="E110" s="34">
        <f>'قمح قاسي'!E110+'قمح طري'!E110</f>
        <v>3468</v>
      </c>
      <c r="F110" s="34">
        <f>'قمح قاسي'!F110+'قمح طري'!F110</f>
        <v>3819</v>
      </c>
      <c r="G110" s="34">
        <f>'قمح قاسي'!G110+'قمح طري'!G110</f>
        <v>10404</v>
      </c>
      <c r="H110" s="34">
        <f t="shared" si="32"/>
        <v>3000</v>
      </c>
      <c r="I110" s="34">
        <f>'قمح قاسي'!I110+'قمح طري'!I110</f>
        <v>2234</v>
      </c>
      <c r="J110" s="34">
        <f>'قمح قاسي'!J110+'قمح طري'!J110</f>
        <v>4143</v>
      </c>
      <c r="K110" s="34">
        <f>'قمح قاسي'!K110+'قمح طري'!K110</f>
        <v>1564</v>
      </c>
      <c r="L110" s="34">
        <f>'قمح قاسي'!L110+'قمح طري'!L110</f>
        <v>2900</v>
      </c>
      <c r="M110" s="34">
        <f t="shared" si="38"/>
        <v>700.015681354869</v>
      </c>
      <c r="N110" s="34">
        <f t="shared" si="35"/>
        <v>11118</v>
      </c>
      <c r="O110" s="34">
        <f t="shared" si="36"/>
        <v>18687</v>
      </c>
      <c r="P110" s="258">
        <f t="shared" si="37"/>
        <v>1680.7879114948732</v>
      </c>
      <c r="Q110" s="75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</row>
    <row r="111" spans="1:45" ht="35.25" customHeight="1" x14ac:dyDescent="0.4">
      <c r="A111" s="262"/>
      <c r="B111" s="136"/>
      <c r="C111" s="128">
        <v>2</v>
      </c>
      <c r="D111" s="34">
        <f>'قمح قاسي'!D111+'قمح طري'!D111</f>
        <v>2857</v>
      </c>
      <c r="E111" s="34">
        <f>'قمح قاسي'!E111+'قمح طري'!E111</f>
        <v>22182</v>
      </c>
      <c r="F111" s="34">
        <f>'قمح قاسي'!F111+'قمح طري'!F111</f>
        <v>8571</v>
      </c>
      <c r="G111" s="34">
        <f>'قمح قاسي'!G111+'قمح طري'!G111</f>
        <v>66546</v>
      </c>
      <c r="H111" s="34">
        <f t="shared" si="32"/>
        <v>3000</v>
      </c>
      <c r="I111" s="34">
        <f>'قمح قاسي'!I111+'قمح طري'!I111</f>
        <v>5737</v>
      </c>
      <c r="J111" s="34">
        <f>'قمح قاسي'!J111+'قمح طري'!J111</f>
        <v>7316</v>
      </c>
      <c r="K111" s="34">
        <f>'قمح قاسي'!K111+'قمح طري'!K111</f>
        <v>1721</v>
      </c>
      <c r="L111" s="34">
        <f>'قمح قاسي'!L111+'قمح طري'!L111</f>
        <v>2194</v>
      </c>
      <c r="M111" s="34">
        <f t="shared" si="38"/>
        <v>299.93105033325674</v>
      </c>
      <c r="N111" s="34">
        <f t="shared" si="35"/>
        <v>38092</v>
      </c>
      <c r="O111" s="34">
        <f t="shared" si="36"/>
        <v>79032</v>
      </c>
      <c r="P111" s="258">
        <f t="shared" si="37"/>
        <v>2074.766355140187</v>
      </c>
      <c r="Q111" s="75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</row>
    <row r="112" spans="1:45" ht="35.25" customHeight="1" x14ac:dyDescent="0.4">
      <c r="A112" s="262"/>
      <c r="B112" s="136"/>
      <c r="C112" s="128">
        <v>3</v>
      </c>
      <c r="D112" s="34">
        <f>'قمح قاسي'!D112+'قمح طري'!D112</f>
        <v>622</v>
      </c>
      <c r="E112" s="34">
        <f>'قمح قاسي'!E112+'قمح طري'!E112</f>
        <v>2575</v>
      </c>
      <c r="F112" s="34">
        <f>'قمح قاسي'!F112+'قمح طري'!F112</f>
        <v>1866</v>
      </c>
      <c r="G112" s="34">
        <f>'قمح قاسي'!G112+'قمح طري'!G112</f>
        <v>7725</v>
      </c>
      <c r="H112" s="34">
        <f t="shared" si="32"/>
        <v>3000</v>
      </c>
      <c r="I112" s="34">
        <f>'قمح قاسي'!I112+'قمح طري'!I112</f>
        <v>1957</v>
      </c>
      <c r="J112" s="34">
        <f>'قمح قاسي'!J112+'قمح طري'!J112</f>
        <v>7043</v>
      </c>
      <c r="K112" s="34">
        <f>'قمح قاسي'!K112+'قمح طري'!K112</f>
        <v>0</v>
      </c>
      <c r="L112" s="34">
        <f>'قمح قاسي'!L112+'قمح طري'!L112</f>
        <v>0</v>
      </c>
      <c r="M112" s="34">
        <f t="shared" si="38"/>
        <v>0</v>
      </c>
      <c r="N112" s="34">
        <f t="shared" si="35"/>
        <v>12197</v>
      </c>
      <c r="O112" s="34">
        <f t="shared" si="36"/>
        <v>9591</v>
      </c>
      <c r="P112" s="258">
        <f t="shared" si="37"/>
        <v>786.3409035008608</v>
      </c>
      <c r="Q112" s="75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</row>
    <row r="113" spans="1:45" ht="35.25" customHeight="1" x14ac:dyDescent="0.4">
      <c r="A113" s="262"/>
      <c r="B113" s="136"/>
      <c r="C113" s="128">
        <v>4</v>
      </c>
      <c r="D113" s="34">
        <f>'قمح قاسي'!D113+'قمح طري'!D113</f>
        <v>0</v>
      </c>
      <c r="E113" s="34">
        <f>'قمح قاسي'!E113+'قمح طري'!E113</f>
        <v>748</v>
      </c>
      <c r="F113" s="34">
        <f>'قمح قاسي'!F113+'قمح طري'!F113</f>
        <v>0</v>
      </c>
      <c r="G113" s="34">
        <f>'قمح قاسي'!G113+'قمح طري'!G113</f>
        <v>2244</v>
      </c>
      <c r="H113" s="34">
        <f t="shared" si="32"/>
        <v>3000</v>
      </c>
      <c r="I113" s="34">
        <f>'قمح قاسي'!I113+'قمح طري'!I113</f>
        <v>0</v>
      </c>
      <c r="J113" s="34">
        <f>'قمح قاسي'!J113+'قمح طري'!J113</f>
        <v>0</v>
      </c>
      <c r="K113" s="34">
        <f>'قمح قاسي'!K113+'قمح طري'!K113</f>
        <v>0</v>
      </c>
      <c r="L113" s="34">
        <f>'قمح قاسي'!L113+'قمح طري'!L113</f>
        <v>0</v>
      </c>
      <c r="M113" s="34">
        <v>0</v>
      </c>
      <c r="N113" s="34">
        <f t="shared" si="35"/>
        <v>748</v>
      </c>
      <c r="O113" s="34">
        <f t="shared" si="36"/>
        <v>2244</v>
      </c>
      <c r="P113" s="258">
        <f t="shared" si="37"/>
        <v>3000</v>
      </c>
      <c r="Q113" s="75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</row>
    <row r="114" spans="1:45" ht="35.25" customHeight="1" thickBot="1" x14ac:dyDescent="0.45">
      <c r="A114" s="263"/>
      <c r="B114" s="267" t="s">
        <v>76</v>
      </c>
      <c r="C114" s="179"/>
      <c r="D114" s="35">
        <f>'قمح قاسي'!D114+'قمح طري'!D114</f>
        <v>4752</v>
      </c>
      <c r="E114" s="35">
        <f>'قمح قاسي'!E114+'قمح طري'!E114</f>
        <v>28973</v>
      </c>
      <c r="F114" s="35">
        <f>'قمح قاسي'!F114+'قمح طري'!F114</f>
        <v>14256</v>
      </c>
      <c r="G114" s="35">
        <f>'قمح قاسي'!G114+'قمح طري'!G114</f>
        <v>86919</v>
      </c>
      <c r="H114" s="35">
        <f t="shared" si="32"/>
        <v>3000</v>
      </c>
      <c r="I114" s="35">
        <f>'قمح قاسي'!I114+'قمح طري'!I114</f>
        <v>9928</v>
      </c>
      <c r="J114" s="35">
        <f>'قمح قاسي'!J114+'قمح طري'!J114</f>
        <v>18502</v>
      </c>
      <c r="K114" s="35">
        <f>'قمح قاسي'!K114+'قمح طري'!K114</f>
        <v>3285</v>
      </c>
      <c r="L114" s="35">
        <f>'قمح قاسي'!L114+'قمح طري'!L114</f>
        <v>5094</v>
      </c>
      <c r="M114" s="35">
        <f>(L114+K114)/(J114+I114)*1000</f>
        <v>294.72388322194865</v>
      </c>
      <c r="N114" s="35">
        <f t="shared" si="35"/>
        <v>62155</v>
      </c>
      <c r="O114" s="35">
        <f t="shared" si="36"/>
        <v>109554</v>
      </c>
      <c r="P114" s="259">
        <f t="shared" si="37"/>
        <v>1762.5935162094763</v>
      </c>
      <c r="Q114" s="75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</row>
    <row r="115" spans="1:45" ht="27" customHeight="1" x14ac:dyDescent="0.4">
      <c r="A115" s="21"/>
      <c r="B115" s="21" t="s">
        <v>28</v>
      </c>
      <c r="C115" s="21"/>
      <c r="D115" s="21" t="s">
        <v>29</v>
      </c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</row>
    <row r="116" spans="1:45" ht="58.5" customHeight="1" x14ac:dyDescent="0.4">
      <c r="A116" s="160" t="s">
        <v>414</v>
      </c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</row>
    <row r="117" spans="1:45" s="8" customFormat="1" ht="27" customHeight="1" thickBot="1" x14ac:dyDescent="0.45">
      <c r="A117" s="3" t="s">
        <v>209</v>
      </c>
      <c r="B117" s="3"/>
      <c r="C117" s="3"/>
      <c r="D117" s="3"/>
      <c r="E117" s="3"/>
      <c r="F117" s="3"/>
      <c r="G117" s="3"/>
      <c r="H117" s="66" t="s">
        <v>1</v>
      </c>
      <c r="I117" s="3"/>
      <c r="K117" s="3"/>
      <c r="L117" s="3" t="s">
        <v>2</v>
      </c>
      <c r="M117" s="3"/>
      <c r="N117" s="63"/>
      <c r="O117" s="144" t="s">
        <v>3</v>
      </c>
      <c r="P117" s="144"/>
      <c r="Q117" s="71"/>
    </row>
    <row r="118" spans="1:45" ht="27" customHeight="1" x14ac:dyDescent="0.4">
      <c r="A118" s="145" t="s">
        <v>4</v>
      </c>
      <c r="B118" s="147" t="s">
        <v>31</v>
      </c>
      <c r="C118" s="148" t="s">
        <v>32</v>
      </c>
      <c r="D118" s="150" t="s">
        <v>5</v>
      </c>
      <c r="E118" s="150"/>
      <c r="F118" s="150"/>
      <c r="G118" s="150"/>
      <c r="H118" s="150"/>
      <c r="I118" s="150" t="s">
        <v>6</v>
      </c>
      <c r="J118" s="150"/>
      <c r="K118" s="150"/>
      <c r="L118" s="150"/>
      <c r="M118" s="150"/>
      <c r="N118" s="147" t="s">
        <v>7</v>
      </c>
      <c r="O118" s="147" t="s">
        <v>8</v>
      </c>
      <c r="P118" s="161" t="s">
        <v>9</v>
      </c>
      <c r="Q118" s="72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</row>
    <row r="119" spans="1:45" s="2" customFormat="1" ht="27" customHeight="1" x14ac:dyDescent="0.2">
      <c r="A119" s="146"/>
      <c r="B119" s="142"/>
      <c r="C119" s="149"/>
      <c r="D119" s="141" t="s">
        <v>10</v>
      </c>
      <c r="E119" s="141"/>
      <c r="F119" s="142" t="s">
        <v>11</v>
      </c>
      <c r="G119" s="142"/>
      <c r="H119" s="142" t="s">
        <v>9</v>
      </c>
      <c r="I119" s="141" t="s">
        <v>183</v>
      </c>
      <c r="J119" s="141"/>
      <c r="K119" s="142" t="s">
        <v>11</v>
      </c>
      <c r="L119" s="142"/>
      <c r="M119" s="142" t="s">
        <v>9</v>
      </c>
      <c r="N119" s="142"/>
      <c r="O119" s="142"/>
      <c r="P119" s="162"/>
      <c r="Q119" s="72"/>
    </row>
    <row r="120" spans="1:45" s="33" customFormat="1" ht="27" customHeight="1" x14ac:dyDescent="0.2">
      <c r="A120" s="146"/>
      <c r="B120" s="142"/>
      <c r="C120" s="149"/>
      <c r="D120" s="125" t="s">
        <v>12</v>
      </c>
      <c r="E120" s="125" t="s">
        <v>13</v>
      </c>
      <c r="F120" s="125" t="s">
        <v>12</v>
      </c>
      <c r="G120" s="125" t="s">
        <v>13</v>
      </c>
      <c r="H120" s="142"/>
      <c r="I120" s="125" t="s">
        <v>12</v>
      </c>
      <c r="J120" s="125" t="s">
        <v>13</v>
      </c>
      <c r="K120" s="125" t="s">
        <v>12</v>
      </c>
      <c r="L120" s="125" t="s">
        <v>13</v>
      </c>
      <c r="M120" s="142"/>
      <c r="N120" s="142"/>
      <c r="O120" s="142"/>
      <c r="P120" s="162"/>
      <c r="Q120" s="72"/>
    </row>
    <row r="121" spans="1:45" s="28" customFormat="1" ht="30.75" customHeight="1" x14ac:dyDescent="0.4">
      <c r="A121" s="163" t="s">
        <v>210</v>
      </c>
      <c r="B121" s="137" t="s">
        <v>78</v>
      </c>
      <c r="C121" s="128">
        <v>1</v>
      </c>
      <c r="D121" s="34">
        <f>'قمح قاسي'!D121+'قمح طري'!D121</f>
        <v>693</v>
      </c>
      <c r="E121" s="34">
        <f>'قمح قاسي'!E121+'قمح طري'!E121</f>
        <v>700</v>
      </c>
      <c r="F121" s="34">
        <f>'قمح قاسي'!F121+'قمح طري'!F121</f>
        <v>2079</v>
      </c>
      <c r="G121" s="34">
        <f>'قمح قاسي'!G121+'قمح طري'!G121</f>
        <v>2100</v>
      </c>
      <c r="H121" s="34">
        <f>(G121+F121)/(E121+D121)*1000</f>
        <v>3000</v>
      </c>
      <c r="I121" s="34">
        <f>'قمح قاسي'!I121+'قمح طري'!I121</f>
        <v>316</v>
      </c>
      <c r="J121" s="34">
        <f>'قمح قاسي'!J121+'قمح طري'!J121</f>
        <v>600</v>
      </c>
      <c r="K121" s="34">
        <f>'قمح قاسي'!K121+'قمح طري'!K121</f>
        <v>221</v>
      </c>
      <c r="L121" s="34">
        <f>'قمح قاسي'!L121+'قمح طري'!L121</f>
        <v>420</v>
      </c>
      <c r="M121" s="34">
        <f>(L121+K121)/(J121+I121)*1000</f>
        <v>699.78165938864629</v>
      </c>
      <c r="N121" s="34">
        <f>D121+E121+I121+J121</f>
        <v>2309</v>
      </c>
      <c r="O121" s="34">
        <f>L121+K121+G121+F121</f>
        <v>4820</v>
      </c>
      <c r="P121" s="258">
        <f t="shared" ref="P121:P140" si="39">O121/N121*1000</f>
        <v>2087.4837592031186</v>
      </c>
      <c r="Q121" s="75"/>
    </row>
    <row r="122" spans="1:45" s="28" customFormat="1" ht="30.75" customHeight="1" x14ac:dyDescent="0.4">
      <c r="A122" s="164"/>
      <c r="B122" s="137"/>
      <c r="C122" s="128">
        <v>2</v>
      </c>
      <c r="D122" s="34">
        <f>'قمح قاسي'!D122+'قمح طري'!D122</f>
        <v>2000</v>
      </c>
      <c r="E122" s="34">
        <f>'قمح قاسي'!E122+'قمح طري'!E122</f>
        <v>4100</v>
      </c>
      <c r="F122" s="34">
        <f>'قمح قاسي'!F122+'قمح طري'!F122</f>
        <v>6000</v>
      </c>
      <c r="G122" s="34">
        <f>'قمح قاسي'!G122+'قمح طري'!G122</f>
        <v>12300</v>
      </c>
      <c r="H122" s="34">
        <f>(G122+F122)/(E122+D122)*1000</f>
        <v>3000</v>
      </c>
      <c r="I122" s="34">
        <f>'قمح قاسي'!I122+'قمح طري'!I122</f>
        <v>3414</v>
      </c>
      <c r="J122" s="34">
        <f>'قمح قاسي'!J122+'قمح طري'!J122</f>
        <v>4000</v>
      </c>
      <c r="K122" s="34">
        <f>'قمح قاسي'!K122+'قمح طري'!K122</f>
        <v>1024</v>
      </c>
      <c r="L122" s="34">
        <f>'قمح قاسي'!L122+'قمح طري'!L122</f>
        <v>1200</v>
      </c>
      <c r="M122" s="34">
        <f>(L122+K122)/(J122+I122)*1000</f>
        <v>299.97302400863231</v>
      </c>
      <c r="N122" s="34">
        <f t="shared" ref="N122:N140" si="40">D122+E122+I122+J122</f>
        <v>13514</v>
      </c>
      <c r="O122" s="34">
        <f t="shared" ref="O122:O140" si="41">L122+K122+G122+F122</f>
        <v>20524</v>
      </c>
      <c r="P122" s="258">
        <f t="shared" si="39"/>
        <v>1518.7213260322628</v>
      </c>
      <c r="Q122" s="75"/>
    </row>
    <row r="123" spans="1:45" s="28" customFormat="1" ht="30.75" customHeight="1" x14ac:dyDescent="0.4">
      <c r="A123" s="164"/>
      <c r="B123" s="137"/>
      <c r="C123" s="128">
        <v>3</v>
      </c>
      <c r="D123" s="34">
        <f>'قمح قاسي'!D123+'قمح طري'!D123</f>
        <v>0</v>
      </c>
      <c r="E123" s="34">
        <f>'قمح قاسي'!E123+'قمح طري'!E123</f>
        <v>0</v>
      </c>
      <c r="F123" s="34">
        <f>'قمح قاسي'!F123+'قمح طري'!F123</f>
        <v>0</v>
      </c>
      <c r="G123" s="34">
        <f>'قمح قاسي'!G123+'قمح طري'!G123</f>
        <v>0</v>
      </c>
      <c r="H123" s="34">
        <v>0</v>
      </c>
      <c r="I123" s="34">
        <f>'قمح قاسي'!I123+'قمح طري'!I123</f>
        <v>0</v>
      </c>
      <c r="J123" s="34">
        <f>'قمح قاسي'!J123+'قمح طري'!J123</f>
        <v>0</v>
      </c>
      <c r="K123" s="34">
        <f>'قمح قاسي'!K123+'قمح طري'!K123</f>
        <v>0</v>
      </c>
      <c r="L123" s="34">
        <f>'قمح قاسي'!L123+'قمح طري'!L123</f>
        <v>0</v>
      </c>
      <c r="M123" s="34">
        <v>0</v>
      </c>
      <c r="N123" s="34">
        <f t="shared" si="40"/>
        <v>0</v>
      </c>
      <c r="O123" s="34">
        <f t="shared" si="41"/>
        <v>0</v>
      </c>
      <c r="P123" s="258">
        <v>0</v>
      </c>
      <c r="Q123" s="75"/>
    </row>
    <row r="124" spans="1:45" ht="30.75" customHeight="1" x14ac:dyDescent="0.4">
      <c r="A124" s="164"/>
      <c r="B124" s="137"/>
      <c r="C124" s="128">
        <v>4</v>
      </c>
      <c r="D124" s="34">
        <f>'قمح قاسي'!D124+'قمح طري'!D124</f>
        <v>0</v>
      </c>
      <c r="E124" s="34">
        <f>'قمح قاسي'!E124+'قمح طري'!E124</f>
        <v>0</v>
      </c>
      <c r="F124" s="34">
        <f>'قمح قاسي'!F124+'قمح طري'!F124</f>
        <v>0</v>
      </c>
      <c r="G124" s="34">
        <f>'قمح قاسي'!G124+'قمح طري'!G124</f>
        <v>0</v>
      </c>
      <c r="H124" s="34">
        <v>0</v>
      </c>
      <c r="I124" s="34">
        <f>'قمح قاسي'!I124+'قمح طري'!I124</f>
        <v>0</v>
      </c>
      <c r="J124" s="34">
        <f>'قمح قاسي'!J124+'قمح طري'!J124</f>
        <v>0</v>
      </c>
      <c r="K124" s="34">
        <f>'قمح قاسي'!K124+'قمح طري'!K124</f>
        <v>0</v>
      </c>
      <c r="L124" s="34">
        <f>'قمح قاسي'!L124+'قمح طري'!L124</f>
        <v>0</v>
      </c>
      <c r="M124" s="34">
        <v>0</v>
      </c>
      <c r="N124" s="34">
        <f t="shared" si="40"/>
        <v>0</v>
      </c>
      <c r="O124" s="34">
        <f t="shared" si="41"/>
        <v>0</v>
      </c>
      <c r="P124" s="258">
        <v>0</v>
      </c>
      <c r="Q124" s="75"/>
    </row>
    <row r="125" spans="1:45" ht="30.75" customHeight="1" x14ac:dyDescent="0.4">
      <c r="A125" s="164"/>
      <c r="B125" s="137" t="s">
        <v>79</v>
      </c>
      <c r="C125" s="137"/>
      <c r="D125" s="34">
        <f>'قمح قاسي'!D125+'قمح طري'!D125</f>
        <v>2693</v>
      </c>
      <c r="E125" s="34">
        <f>'قمح قاسي'!E125+'قمح طري'!E125</f>
        <v>4800</v>
      </c>
      <c r="F125" s="34">
        <f>'قمح قاسي'!F125+'قمح طري'!F125</f>
        <v>8079</v>
      </c>
      <c r="G125" s="34">
        <f>'قمح قاسي'!G125+'قمح طري'!G125</f>
        <v>14400</v>
      </c>
      <c r="H125" s="34">
        <f t="shared" ref="H125:H135" si="42">(G125+F125)/(E125+D125)*1000</f>
        <v>3000</v>
      </c>
      <c r="I125" s="34">
        <f>'قمح قاسي'!I125+'قمح طري'!I125</f>
        <v>3730</v>
      </c>
      <c r="J125" s="34">
        <f>'قمح قاسي'!J125+'قمح طري'!J125</f>
        <v>4600</v>
      </c>
      <c r="K125" s="34">
        <f>'قمح قاسي'!K125+'قمح طري'!K125</f>
        <v>1245</v>
      </c>
      <c r="L125" s="34">
        <f>'قمح قاسي'!L125+'قمح طري'!L125</f>
        <v>1620</v>
      </c>
      <c r="M125" s="34">
        <f>(L125+K125)/(J125+I125)*1000</f>
        <v>343.937575030012</v>
      </c>
      <c r="N125" s="34">
        <f t="shared" si="40"/>
        <v>15823</v>
      </c>
      <c r="O125" s="34">
        <f t="shared" si="41"/>
        <v>25344</v>
      </c>
      <c r="P125" s="258">
        <f t="shared" si="39"/>
        <v>1601.7190166213738</v>
      </c>
      <c r="Q125" s="75"/>
    </row>
    <row r="126" spans="1:45" ht="30.75" customHeight="1" x14ac:dyDescent="0.4">
      <c r="A126" s="164"/>
      <c r="B126" s="137" t="s">
        <v>80</v>
      </c>
      <c r="C126" s="128">
        <v>2</v>
      </c>
      <c r="D126" s="34">
        <f>'قمح قاسي'!D126+'قمح طري'!D126</f>
        <v>30</v>
      </c>
      <c r="E126" s="34">
        <f>'قمح قاسي'!E126+'قمح طري'!E126</f>
        <v>30</v>
      </c>
      <c r="F126" s="34">
        <f>'قمح قاسي'!F126+'قمح طري'!F126</f>
        <v>90</v>
      </c>
      <c r="G126" s="34">
        <f>'قمح قاسي'!G126+'قمح طري'!G126</f>
        <v>90</v>
      </c>
      <c r="H126" s="34">
        <f t="shared" si="42"/>
        <v>3000</v>
      </c>
      <c r="I126" s="34">
        <f>'قمح قاسي'!I126+'قمح طري'!I126</f>
        <v>0</v>
      </c>
      <c r="J126" s="34">
        <f>'قمح قاسي'!J126+'قمح طري'!J126</f>
        <v>0</v>
      </c>
      <c r="K126" s="34">
        <f>'قمح قاسي'!K126+'قمح طري'!K126</f>
        <v>0</v>
      </c>
      <c r="L126" s="34">
        <f>'قمح قاسي'!L126+'قمح طري'!L126</f>
        <v>0</v>
      </c>
      <c r="M126" s="34">
        <v>0</v>
      </c>
      <c r="N126" s="34">
        <f t="shared" si="40"/>
        <v>60</v>
      </c>
      <c r="O126" s="34">
        <f t="shared" si="41"/>
        <v>180</v>
      </c>
      <c r="P126" s="258">
        <f t="shared" si="39"/>
        <v>3000</v>
      </c>
      <c r="Q126" s="75"/>
    </row>
    <row r="127" spans="1:45" ht="30.75" customHeight="1" x14ac:dyDescent="0.4">
      <c r="A127" s="164"/>
      <c r="B127" s="137"/>
      <c r="C127" s="128">
        <v>3</v>
      </c>
      <c r="D127" s="34">
        <f>'قمح قاسي'!D127+'قمح طري'!D127</f>
        <v>0</v>
      </c>
      <c r="E127" s="34">
        <f>'قمح قاسي'!E127+'قمح طري'!E127</f>
        <v>0</v>
      </c>
      <c r="F127" s="34">
        <f>'قمح قاسي'!F127+'قمح طري'!F127</f>
        <v>0</v>
      </c>
      <c r="G127" s="34">
        <f>'قمح قاسي'!G127+'قمح طري'!G127</f>
        <v>0</v>
      </c>
      <c r="H127" s="34">
        <v>0</v>
      </c>
      <c r="I127" s="34">
        <f>'قمح قاسي'!I127+'قمح طري'!I127</f>
        <v>0</v>
      </c>
      <c r="J127" s="34">
        <f>'قمح قاسي'!J127+'قمح طري'!J127</f>
        <v>0</v>
      </c>
      <c r="K127" s="34">
        <f>'قمح قاسي'!K127+'قمح طري'!K127</f>
        <v>0</v>
      </c>
      <c r="L127" s="34">
        <f>'قمح قاسي'!L127+'قمح طري'!L127</f>
        <v>0</v>
      </c>
      <c r="M127" s="34">
        <v>0</v>
      </c>
      <c r="N127" s="34">
        <f t="shared" si="40"/>
        <v>0</v>
      </c>
      <c r="O127" s="34">
        <f t="shared" si="41"/>
        <v>0</v>
      </c>
      <c r="P127" s="258">
        <v>0</v>
      </c>
      <c r="Q127" s="75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</row>
    <row r="128" spans="1:45" s="30" customFormat="1" ht="30.75" customHeight="1" x14ac:dyDescent="0.4">
      <c r="A128" s="164"/>
      <c r="B128" s="137"/>
      <c r="C128" s="128">
        <v>4</v>
      </c>
      <c r="D128" s="34">
        <f>'قمح قاسي'!D128+'قمح طري'!D128</f>
        <v>0</v>
      </c>
      <c r="E128" s="34">
        <f>'قمح قاسي'!E128+'قمح طري'!E128</f>
        <v>0</v>
      </c>
      <c r="F128" s="34">
        <f>'قمح قاسي'!F128+'قمح طري'!F128</f>
        <v>0</v>
      </c>
      <c r="G128" s="34">
        <f>'قمح قاسي'!G128+'قمح طري'!G128</f>
        <v>0</v>
      </c>
      <c r="H128" s="34">
        <v>0</v>
      </c>
      <c r="I128" s="34">
        <f>'قمح قاسي'!I128+'قمح طري'!I128</f>
        <v>0</v>
      </c>
      <c r="J128" s="34">
        <f>'قمح قاسي'!J128+'قمح طري'!J128</f>
        <v>0</v>
      </c>
      <c r="K128" s="34">
        <f>'قمح قاسي'!K128+'قمح طري'!K128</f>
        <v>0</v>
      </c>
      <c r="L128" s="34">
        <f>'قمح قاسي'!L128+'قمح طري'!L128</f>
        <v>0</v>
      </c>
      <c r="M128" s="34">
        <v>0</v>
      </c>
      <c r="N128" s="34">
        <f t="shared" si="40"/>
        <v>0</v>
      </c>
      <c r="O128" s="34">
        <f t="shared" si="41"/>
        <v>0</v>
      </c>
      <c r="P128" s="258">
        <v>0</v>
      </c>
      <c r="Q128" s="7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</row>
    <row r="129" spans="1:17" s="2" customFormat="1" ht="30.75" customHeight="1" x14ac:dyDescent="0.2">
      <c r="A129" s="164"/>
      <c r="B129" s="137"/>
      <c r="C129" s="128">
        <v>5</v>
      </c>
      <c r="D129" s="34">
        <f>'قمح قاسي'!D129+'قمح طري'!D129</f>
        <v>50</v>
      </c>
      <c r="E129" s="34">
        <f>'قمح قاسي'!E129+'قمح طري'!E129</f>
        <v>50</v>
      </c>
      <c r="F129" s="34">
        <f>'قمح قاسي'!F129+'قمح طري'!F129</f>
        <v>150</v>
      </c>
      <c r="G129" s="34">
        <f>'قمح قاسي'!G129+'قمح طري'!G129</f>
        <v>150</v>
      </c>
      <c r="H129" s="34">
        <f t="shared" si="42"/>
        <v>3000</v>
      </c>
      <c r="I129" s="34">
        <f>'قمح قاسي'!I129+'قمح طري'!I129</f>
        <v>0</v>
      </c>
      <c r="J129" s="34">
        <f>'قمح قاسي'!J129+'قمح طري'!J129</f>
        <v>0</v>
      </c>
      <c r="K129" s="34">
        <f>'قمح قاسي'!K129+'قمح طري'!K129</f>
        <v>0</v>
      </c>
      <c r="L129" s="34">
        <f>'قمح قاسي'!L129+'قمح طري'!L129</f>
        <v>0</v>
      </c>
      <c r="M129" s="34">
        <v>0</v>
      </c>
      <c r="N129" s="34">
        <f t="shared" si="40"/>
        <v>100</v>
      </c>
      <c r="O129" s="34">
        <f t="shared" si="41"/>
        <v>300</v>
      </c>
      <c r="P129" s="258">
        <f t="shared" si="39"/>
        <v>3000</v>
      </c>
      <c r="Q129" s="75"/>
    </row>
    <row r="130" spans="1:17" s="37" customFormat="1" ht="30.75" customHeight="1" x14ac:dyDescent="0.2">
      <c r="A130" s="164"/>
      <c r="B130" s="137" t="s">
        <v>81</v>
      </c>
      <c r="C130" s="137"/>
      <c r="D130" s="34">
        <f>'قمح قاسي'!D130+'قمح طري'!D130</f>
        <v>80</v>
      </c>
      <c r="E130" s="34">
        <f>'قمح قاسي'!E130+'قمح طري'!E130</f>
        <v>80</v>
      </c>
      <c r="F130" s="34">
        <f>'قمح قاسي'!F130+'قمح طري'!F130</f>
        <v>240</v>
      </c>
      <c r="G130" s="34">
        <f>'قمح قاسي'!G130+'قمح طري'!G130</f>
        <v>240</v>
      </c>
      <c r="H130" s="34">
        <f t="shared" si="42"/>
        <v>3000</v>
      </c>
      <c r="I130" s="36">
        <f>'قمح قاسي'!I130+'قمح طري'!I130</f>
        <v>0</v>
      </c>
      <c r="J130" s="36">
        <f>'قمح قاسي'!J130+'قمح طري'!J130</f>
        <v>0</v>
      </c>
      <c r="K130" s="36">
        <f>'قمح قاسي'!K130+'قمح طري'!K130</f>
        <v>0</v>
      </c>
      <c r="L130" s="36">
        <f>'قمح قاسي'!L130+'قمح طري'!L130</f>
        <v>0</v>
      </c>
      <c r="M130" s="34">
        <v>0</v>
      </c>
      <c r="N130" s="36">
        <f t="shared" si="40"/>
        <v>160</v>
      </c>
      <c r="O130" s="36">
        <f t="shared" si="41"/>
        <v>480</v>
      </c>
      <c r="P130" s="258">
        <f t="shared" si="39"/>
        <v>3000</v>
      </c>
      <c r="Q130" s="75"/>
    </row>
    <row r="131" spans="1:17" s="9" customFormat="1" ht="30.75" customHeight="1" x14ac:dyDescent="0.4">
      <c r="A131" s="164"/>
      <c r="B131" s="137" t="s">
        <v>82</v>
      </c>
      <c r="C131" s="128">
        <v>2</v>
      </c>
      <c r="D131" s="34">
        <f>'قمح قاسي'!D131+'قمح طري'!D131</f>
        <v>151</v>
      </c>
      <c r="E131" s="34">
        <f>'قمح قاسي'!E131+'قمح طري'!E131</f>
        <v>59</v>
      </c>
      <c r="F131" s="34">
        <f>'قمح قاسي'!F131+'قمح طري'!F131</f>
        <v>453</v>
      </c>
      <c r="G131" s="34">
        <f>'قمح قاسي'!G131+'قمح طري'!G131</f>
        <v>177</v>
      </c>
      <c r="H131" s="34">
        <f t="shared" si="42"/>
        <v>3000</v>
      </c>
      <c r="I131" s="34">
        <f>'قمح قاسي'!I131+'قمح طري'!I131</f>
        <v>91</v>
      </c>
      <c r="J131" s="34">
        <f>'قمح قاسي'!J131+'قمح طري'!J131</f>
        <v>109</v>
      </c>
      <c r="K131" s="34">
        <f>'قمح قاسي'!K131+'قمح طري'!K131</f>
        <v>27</v>
      </c>
      <c r="L131" s="34">
        <f>'قمح قاسي'!L131+'قمح طري'!L131</f>
        <v>33</v>
      </c>
      <c r="M131" s="34">
        <f>(L131+K131)/(J131+I131)*1000</f>
        <v>300</v>
      </c>
      <c r="N131" s="34">
        <f t="shared" si="40"/>
        <v>410</v>
      </c>
      <c r="O131" s="34">
        <f t="shared" si="41"/>
        <v>690</v>
      </c>
      <c r="P131" s="258">
        <f t="shared" si="39"/>
        <v>1682.9268292682925</v>
      </c>
      <c r="Q131" s="75"/>
    </row>
    <row r="132" spans="1:17" s="9" customFormat="1" ht="30.75" customHeight="1" x14ac:dyDescent="0.4">
      <c r="A132" s="164"/>
      <c r="B132" s="137"/>
      <c r="C132" s="128">
        <v>3</v>
      </c>
      <c r="D132" s="34">
        <f>'قمح قاسي'!D132+'قمح طري'!D132</f>
        <v>8343</v>
      </c>
      <c r="E132" s="34">
        <f>'قمح قاسي'!E132+'قمح طري'!E132</f>
        <v>250</v>
      </c>
      <c r="F132" s="34">
        <f>'قمح قاسي'!F132+'قمح طري'!F132</f>
        <v>25029</v>
      </c>
      <c r="G132" s="34">
        <f>'قمح قاسي'!G132+'قمح طري'!G132</f>
        <v>750</v>
      </c>
      <c r="H132" s="34">
        <f t="shared" si="42"/>
        <v>3000</v>
      </c>
      <c r="I132" s="34">
        <f>'قمح قاسي'!I132+'قمح طري'!I132</f>
        <v>1290</v>
      </c>
      <c r="J132" s="34">
        <f>'قمح قاسي'!J132+'قمح طري'!J132</f>
        <v>260</v>
      </c>
      <c r="K132" s="34">
        <f>'قمح قاسي'!K132+'قمح طري'!K132</f>
        <v>0</v>
      </c>
      <c r="L132" s="34">
        <f>'قمح قاسي'!L132+'قمح طري'!L132</f>
        <v>0</v>
      </c>
      <c r="M132" s="34">
        <f>(L132+K132)/(J132+I132)*1000</f>
        <v>0</v>
      </c>
      <c r="N132" s="34">
        <f t="shared" si="40"/>
        <v>10143</v>
      </c>
      <c r="O132" s="34">
        <f t="shared" si="41"/>
        <v>25779</v>
      </c>
      <c r="P132" s="258">
        <f t="shared" si="39"/>
        <v>2541.5557527358769</v>
      </c>
      <c r="Q132" s="75"/>
    </row>
    <row r="133" spans="1:17" s="28" customFormat="1" ht="30.75" customHeight="1" x14ac:dyDescent="0.4">
      <c r="A133" s="164"/>
      <c r="B133" s="137"/>
      <c r="C133" s="128">
        <v>4</v>
      </c>
      <c r="D133" s="34">
        <f>'قمح قاسي'!D133+'قمح طري'!D133</f>
        <v>6397</v>
      </c>
      <c r="E133" s="34">
        <f>'قمح قاسي'!E133+'قمح طري'!E133</f>
        <v>0</v>
      </c>
      <c r="F133" s="34">
        <f>'قمح قاسي'!F133+'قمح طري'!F133</f>
        <v>19191</v>
      </c>
      <c r="G133" s="34">
        <f>'قمح قاسي'!G133+'قمح طري'!G133</f>
        <v>0</v>
      </c>
      <c r="H133" s="34">
        <f t="shared" si="42"/>
        <v>3000</v>
      </c>
      <c r="I133" s="34">
        <f>'قمح قاسي'!I133+'قمح طري'!I133</f>
        <v>0</v>
      </c>
      <c r="J133" s="34">
        <f>'قمح قاسي'!J133+'قمح طري'!J133</f>
        <v>0</v>
      </c>
      <c r="K133" s="34">
        <f>'قمح قاسي'!K133+'قمح طري'!K133</f>
        <v>0</v>
      </c>
      <c r="L133" s="34">
        <f>'قمح قاسي'!L133+'قمح طري'!L133</f>
        <v>0</v>
      </c>
      <c r="M133" s="34">
        <v>0</v>
      </c>
      <c r="N133" s="34">
        <f t="shared" si="40"/>
        <v>6397</v>
      </c>
      <c r="O133" s="34">
        <f t="shared" si="41"/>
        <v>19191</v>
      </c>
      <c r="P133" s="258">
        <f t="shared" si="39"/>
        <v>3000</v>
      </c>
      <c r="Q133" s="75"/>
    </row>
    <row r="134" spans="1:17" ht="30.75" customHeight="1" x14ac:dyDescent="0.4">
      <c r="A134" s="164"/>
      <c r="B134" s="137" t="s">
        <v>83</v>
      </c>
      <c r="C134" s="137"/>
      <c r="D134" s="34">
        <f>'قمح قاسي'!D134+'قمح طري'!D134</f>
        <v>14891</v>
      </c>
      <c r="E134" s="34">
        <f>'قمح قاسي'!E134+'قمح طري'!E134</f>
        <v>309</v>
      </c>
      <c r="F134" s="34">
        <f>'قمح قاسي'!F134+'قمح طري'!F134</f>
        <v>44673</v>
      </c>
      <c r="G134" s="34">
        <f>'قمح قاسي'!G134+'قمح طري'!G134</f>
        <v>927</v>
      </c>
      <c r="H134" s="34">
        <f t="shared" si="42"/>
        <v>3000</v>
      </c>
      <c r="I134" s="34">
        <f>'قمح قاسي'!I134+'قمح طري'!I134</f>
        <v>1381</v>
      </c>
      <c r="J134" s="34">
        <f>'قمح قاسي'!J134+'قمح طري'!J134</f>
        <v>369</v>
      </c>
      <c r="K134" s="34">
        <f>'قمح قاسي'!K134+'قمح طري'!K134</f>
        <v>27</v>
      </c>
      <c r="L134" s="34">
        <f>'قمح قاسي'!L134+'قمح طري'!L134</f>
        <v>33</v>
      </c>
      <c r="M134" s="34">
        <f>(L134+K134)/(J134+I134)*1000</f>
        <v>34.285714285714285</v>
      </c>
      <c r="N134" s="34">
        <f t="shared" si="40"/>
        <v>16950</v>
      </c>
      <c r="O134" s="34">
        <f t="shared" si="41"/>
        <v>45660</v>
      </c>
      <c r="P134" s="258">
        <f t="shared" si="39"/>
        <v>2693.8053097345132</v>
      </c>
      <c r="Q134" s="75"/>
    </row>
    <row r="135" spans="1:17" ht="30.75" customHeight="1" x14ac:dyDescent="0.4">
      <c r="A135" s="164"/>
      <c r="B135" s="137" t="s">
        <v>84</v>
      </c>
      <c r="C135" s="128">
        <v>1</v>
      </c>
      <c r="D135" s="34">
        <f>'قمح قاسي'!D135+'قمح طري'!D135</f>
        <v>300</v>
      </c>
      <c r="E135" s="34">
        <f>'قمح قاسي'!E135+'قمح طري'!E135</f>
        <v>2200</v>
      </c>
      <c r="F135" s="34">
        <f>'قمح قاسي'!F135+'قمح طري'!F135</f>
        <v>900</v>
      </c>
      <c r="G135" s="34">
        <f>'قمح قاسي'!G135+'قمح طري'!G135</f>
        <v>6600</v>
      </c>
      <c r="H135" s="34">
        <f t="shared" si="42"/>
        <v>3000</v>
      </c>
      <c r="I135" s="34">
        <f>'قمح قاسي'!I135+'قمح طري'!I135</f>
        <v>300</v>
      </c>
      <c r="J135" s="34">
        <f>'قمح قاسي'!J135+'قمح طري'!J135</f>
        <v>2200</v>
      </c>
      <c r="K135" s="34">
        <f>'قمح قاسي'!K135+'قمح طري'!K135</f>
        <v>210</v>
      </c>
      <c r="L135" s="34">
        <f>'قمح قاسي'!L135+'قمح طري'!L135</f>
        <v>1540</v>
      </c>
      <c r="M135" s="34">
        <f>(L135+K135)/(J135+I135)*1000</f>
        <v>700</v>
      </c>
      <c r="N135" s="34">
        <f t="shared" si="40"/>
        <v>5000</v>
      </c>
      <c r="O135" s="34">
        <f t="shared" si="41"/>
        <v>9250</v>
      </c>
      <c r="P135" s="258">
        <f t="shared" si="39"/>
        <v>1850</v>
      </c>
      <c r="Q135" s="75"/>
    </row>
    <row r="136" spans="1:17" ht="30.75" customHeight="1" x14ac:dyDescent="0.4">
      <c r="A136" s="164"/>
      <c r="B136" s="137"/>
      <c r="C136" s="128">
        <v>2</v>
      </c>
      <c r="D136" s="34">
        <f>'قمح قاسي'!D136+'قمح طري'!D136</f>
        <v>0</v>
      </c>
      <c r="E136" s="34">
        <f>'قمح قاسي'!E136+'قمح طري'!E136</f>
        <v>0</v>
      </c>
      <c r="F136" s="34">
        <f>'قمح قاسي'!F136+'قمح طري'!F136</f>
        <v>0</v>
      </c>
      <c r="G136" s="34">
        <f>'قمح قاسي'!G136+'قمح طري'!G136</f>
        <v>0</v>
      </c>
      <c r="H136" s="34">
        <v>0</v>
      </c>
      <c r="I136" s="34">
        <f>'قمح قاسي'!I136+'قمح طري'!I136</f>
        <v>0</v>
      </c>
      <c r="J136" s="34">
        <f>'قمح قاسي'!J136+'قمح طري'!J136</f>
        <v>0</v>
      </c>
      <c r="K136" s="34">
        <f>'قمح قاسي'!K136+'قمح طري'!K136</f>
        <v>0</v>
      </c>
      <c r="L136" s="34">
        <f>'قمح قاسي'!L136+'قمح طري'!L136</f>
        <v>0</v>
      </c>
      <c r="M136" s="34">
        <v>0</v>
      </c>
      <c r="N136" s="34">
        <f t="shared" si="40"/>
        <v>0</v>
      </c>
      <c r="O136" s="34">
        <f t="shared" si="41"/>
        <v>0</v>
      </c>
      <c r="P136" s="258">
        <v>0</v>
      </c>
      <c r="Q136" s="75"/>
    </row>
    <row r="137" spans="1:17" ht="30.75" customHeight="1" x14ac:dyDescent="0.4">
      <c r="A137" s="164"/>
      <c r="B137" s="137"/>
      <c r="C137" s="128">
        <v>3</v>
      </c>
      <c r="D137" s="34">
        <f>'قمح قاسي'!D137+'قمح طري'!D137</f>
        <v>0</v>
      </c>
      <c r="E137" s="34">
        <f>'قمح قاسي'!E137+'قمح طري'!E137</f>
        <v>0</v>
      </c>
      <c r="F137" s="34">
        <f>'قمح قاسي'!F137+'قمح طري'!F137</f>
        <v>0</v>
      </c>
      <c r="G137" s="34">
        <f>'قمح قاسي'!G137+'قمح طري'!G137</f>
        <v>0</v>
      </c>
      <c r="H137" s="34">
        <v>0</v>
      </c>
      <c r="I137" s="34">
        <f>'قمح قاسي'!I137+'قمح طري'!I137</f>
        <v>0</v>
      </c>
      <c r="J137" s="34">
        <f>'قمح قاسي'!J137+'قمح طري'!J137</f>
        <v>0</v>
      </c>
      <c r="K137" s="34">
        <f>'قمح قاسي'!K137+'قمح طري'!K137</f>
        <v>0</v>
      </c>
      <c r="L137" s="34">
        <f>'قمح قاسي'!L137+'قمح طري'!L137</f>
        <v>0</v>
      </c>
      <c r="M137" s="34">
        <v>0</v>
      </c>
      <c r="N137" s="34">
        <f t="shared" si="40"/>
        <v>0</v>
      </c>
      <c r="O137" s="34">
        <f t="shared" si="41"/>
        <v>0</v>
      </c>
      <c r="P137" s="258">
        <v>0</v>
      </c>
      <c r="Q137" s="75"/>
    </row>
    <row r="138" spans="1:17" ht="30.75" customHeight="1" x14ac:dyDescent="0.4">
      <c r="A138" s="164"/>
      <c r="B138" s="137"/>
      <c r="C138" s="128">
        <v>4</v>
      </c>
      <c r="D138" s="34">
        <f>'قمح قاسي'!D138+'قمح طري'!D138</f>
        <v>0</v>
      </c>
      <c r="E138" s="34">
        <f>'قمح قاسي'!E138+'قمح طري'!E138</f>
        <v>0</v>
      </c>
      <c r="F138" s="34">
        <f>'قمح قاسي'!F138+'قمح طري'!F138</f>
        <v>0</v>
      </c>
      <c r="G138" s="34">
        <f>'قمح قاسي'!G138+'قمح طري'!G138</f>
        <v>0</v>
      </c>
      <c r="H138" s="34">
        <v>0</v>
      </c>
      <c r="I138" s="34">
        <f>'قمح قاسي'!I138+'قمح طري'!I138</f>
        <v>0</v>
      </c>
      <c r="J138" s="34">
        <f>'قمح قاسي'!J138+'قمح طري'!J138</f>
        <v>0</v>
      </c>
      <c r="K138" s="34">
        <f>'قمح قاسي'!K138+'قمح طري'!K138</f>
        <v>0</v>
      </c>
      <c r="L138" s="34">
        <f>'قمح قاسي'!L138+'قمح طري'!L138</f>
        <v>0</v>
      </c>
      <c r="M138" s="34">
        <v>0</v>
      </c>
      <c r="N138" s="34">
        <f t="shared" si="40"/>
        <v>0</v>
      </c>
      <c r="O138" s="34">
        <f t="shared" si="41"/>
        <v>0</v>
      </c>
      <c r="P138" s="258">
        <v>0</v>
      </c>
      <c r="Q138" s="75"/>
    </row>
    <row r="139" spans="1:17" ht="30.75" customHeight="1" x14ac:dyDescent="0.4">
      <c r="A139" s="164"/>
      <c r="B139" s="137"/>
      <c r="C139" s="128">
        <v>5</v>
      </c>
      <c r="D139" s="34">
        <f>'قمح قاسي'!D139+'قمح طري'!D139</f>
        <v>0</v>
      </c>
      <c r="E139" s="34">
        <f>'قمح قاسي'!E139+'قمح طري'!E139</f>
        <v>0</v>
      </c>
      <c r="F139" s="34">
        <f>'قمح قاسي'!F139+'قمح طري'!F139</f>
        <v>0</v>
      </c>
      <c r="G139" s="34">
        <f>'قمح قاسي'!G139+'قمح طري'!G139</f>
        <v>0</v>
      </c>
      <c r="H139" s="34">
        <v>0</v>
      </c>
      <c r="I139" s="34">
        <f>'قمح قاسي'!I139+'قمح طري'!I139</f>
        <v>0</v>
      </c>
      <c r="J139" s="34">
        <f>'قمح قاسي'!J139+'قمح طري'!J139</f>
        <v>0</v>
      </c>
      <c r="K139" s="34">
        <f>'قمح قاسي'!K139+'قمح طري'!K139</f>
        <v>0</v>
      </c>
      <c r="L139" s="34">
        <f>'قمح قاسي'!L139+'قمح طري'!L139</f>
        <v>0</v>
      </c>
      <c r="M139" s="34">
        <v>0</v>
      </c>
      <c r="N139" s="34">
        <f t="shared" si="40"/>
        <v>0</v>
      </c>
      <c r="O139" s="34">
        <f t="shared" si="41"/>
        <v>0</v>
      </c>
      <c r="P139" s="258">
        <v>0</v>
      </c>
      <c r="Q139" s="75"/>
    </row>
    <row r="140" spans="1:17" ht="30.75" customHeight="1" x14ac:dyDescent="0.4">
      <c r="A140" s="165"/>
      <c r="B140" s="137" t="s">
        <v>211</v>
      </c>
      <c r="C140" s="137"/>
      <c r="D140" s="34">
        <f>'قمح قاسي'!D140+'قمح طري'!D140</f>
        <v>300</v>
      </c>
      <c r="E140" s="34">
        <f>'قمح قاسي'!E140+'قمح طري'!E140</f>
        <v>2200</v>
      </c>
      <c r="F140" s="34">
        <f>'قمح قاسي'!F140+'قمح طري'!F140</f>
        <v>900</v>
      </c>
      <c r="G140" s="34">
        <f>'قمح قاسي'!G140+'قمح طري'!G140</f>
        <v>6600</v>
      </c>
      <c r="H140" s="34">
        <f t="shared" ref="H140:H146" si="43">(G140+F140)/(E140+D140)*1000</f>
        <v>3000</v>
      </c>
      <c r="I140" s="34">
        <f>'قمح قاسي'!I140+'قمح طري'!I140</f>
        <v>300</v>
      </c>
      <c r="J140" s="34">
        <f>'قمح قاسي'!J140+'قمح طري'!J140</f>
        <v>2200</v>
      </c>
      <c r="K140" s="34">
        <f>'قمح قاسي'!K140+'قمح طري'!K140</f>
        <v>210</v>
      </c>
      <c r="L140" s="34">
        <f>'قمح قاسي'!L140+'قمح طري'!L140</f>
        <v>1540</v>
      </c>
      <c r="M140" s="34">
        <f>(L140+K140)/(J140+I140)*1000</f>
        <v>700</v>
      </c>
      <c r="N140" s="34">
        <f t="shared" si="40"/>
        <v>5000</v>
      </c>
      <c r="O140" s="34">
        <f t="shared" si="41"/>
        <v>9250</v>
      </c>
      <c r="P140" s="258">
        <f t="shared" si="39"/>
        <v>1850</v>
      </c>
      <c r="Q140" s="75"/>
    </row>
    <row r="141" spans="1:17" ht="30.75" customHeight="1" x14ac:dyDescent="0.4">
      <c r="A141" s="136" t="s">
        <v>86</v>
      </c>
      <c r="B141" s="137"/>
      <c r="C141" s="137"/>
      <c r="D141" s="34">
        <f>'قمح قاسي'!D141+'قمح طري'!D141</f>
        <v>4264</v>
      </c>
      <c r="E141" s="34">
        <f>'قمح قاسي'!E141+'قمح طري'!E141</f>
        <v>11475</v>
      </c>
      <c r="F141" s="34">
        <f>'قمح قاسي'!F141+'قمح طري'!F141</f>
        <v>12792</v>
      </c>
      <c r="G141" s="34">
        <f>'قمح قاسي'!G141+'قمح طري'!G141</f>
        <v>34425</v>
      </c>
      <c r="H141" s="34">
        <f t="shared" si="43"/>
        <v>3000</v>
      </c>
      <c r="I141" s="34">
        <f>'قمح قاسي'!I141+'قمح طري'!I141</f>
        <v>19109</v>
      </c>
      <c r="J141" s="34">
        <f>'قمح قاسي'!J141+'قمح طري'!J141</f>
        <v>32982</v>
      </c>
      <c r="K141" s="34">
        <f>'قمح قاسي'!K141+'قمح طري'!K141</f>
        <v>13377</v>
      </c>
      <c r="L141" s="34">
        <f>'قمح قاسي'!L141+'قمح طري'!L141</f>
        <v>23087</v>
      </c>
      <c r="M141" s="34">
        <f>(L141+K141)/(J141+I141)*1000</f>
        <v>700.00575915225284</v>
      </c>
      <c r="N141" s="34">
        <f>'قمح قاسي'!N141+'قمح طري'!N141</f>
        <v>67830</v>
      </c>
      <c r="O141" s="34">
        <f>'قمح قاسي'!O141+'قمح طري'!O141</f>
        <v>83681</v>
      </c>
      <c r="P141" s="258">
        <f t="shared" si="34"/>
        <v>1233.6871590741559</v>
      </c>
      <c r="Q141" s="75"/>
    </row>
    <row r="142" spans="1:17" ht="30.75" customHeight="1" x14ac:dyDescent="0.4">
      <c r="A142" s="136" t="s">
        <v>44</v>
      </c>
      <c r="B142" s="137"/>
      <c r="C142" s="137"/>
      <c r="D142" s="34">
        <f>'قمح قاسي'!D142+'قمح طري'!D142</f>
        <v>9489</v>
      </c>
      <c r="E142" s="34">
        <f>'قمح قاسي'!E142+'قمح طري'!E142</f>
        <v>35480</v>
      </c>
      <c r="F142" s="34">
        <f>'قمح قاسي'!F142+'قمح طري'!F142</f>
        <v>28467</v>
      </c>
      <c r="G142" s="34">
        <f>'قمح قاسي'!G142+'قمح طري'!G142</f>
        <v>106440</v>
      </c>
      <c r="H142" s="34">
        <f t="shared" si="43"/>
        <v>3000</v>
      </c>
      <c r="I142" s="34">
        <f>'قمح قاسي'!I142+'قمح طري'!I142</f>
        <v>39335</v>
      </c>
      <c r="J142" s="34">
        <f>'قمح قاسي'!J142+'قمح طري'!J142</f>
        <v>52529</v>
      </c>
      <c r="K142" s="34">
        <f>'قمح قاسي'!K142+'قمح طري'!K142</f>
        <v>11800</v>
      </c>
      <c r="L142" s="34">
        <f>'قمح قاسي'!L142+'قمح طري'!L142</f>
        <v>15759</v>
      </c>
      <c r="M142" s="34">
        <f>(L142+K142)/(J142+I142)*1000</f>
        <v>299.99782286858834</v>
      </c>
      <c r="N142" s="34">
        <f>'قمح قاسي'!N142+'قمح طري'!N142</f>
        <v>136833</v>
      </c>
      <c r="O142" s="34">
        <f>'قمح قاسي'!O142+'قمح طري'!O142</f>
        <v>162466</v>
      </c>
      <c r="P142" s="258">
        <f t="shared" si="34"/>
        <v>1187.3305416091146</v>
      </c>
      <c r="Q142" s="75"/>
    </row>
    <row r="143" spans="1:17" ht="30.75" customHeight="1" x14ac:dyDescent="0.4">
      <c r="A143" s="136" t="s">
        <v>45</v>
      </c>
      <c r="B143" s="137"/>
      <c r="C143" s="137"/>
      <c r="D143" s="34">
        <f>'قمح قاسي'!D143+'قمح طري'!D143</f>
        <v>10225</v>
      </c>
      <c r="E143" s="34">
        <f>'قمح قاسي'!E143+'قمح طري'!E143</f>
        <v>5383</v>
      </c>
      <c r="F143" s="34">
        <f>'قمح قاسي'!F143+'قمح طري'!F143</f>
        <v>30675</v>
      </c>
      <c r="G143" s="34">
        <f>'قمح قاسي'!G143+'قمح طري'!G143</f>
        <v>16149</v>
      </c>
      <c r="H143" s="34">
        <f t="shared" si="43"/>
        <v>3000</v>
      </c>
      <c r="I143" s="34">
        <f>'قمح قاسي'!I143+'قمح طري'!I143</f>
        <v>3562</v>
      </c>
      <c r="J143" s="34">
        <f>'قمح قاسي'!J143+'قمح طري'!J143</f>
        <v>8739</v>
      </c>
      <c r="K143" s="34">
        <f>'قمح قاسي'!K143+'قمح طري'!K143</f>
        <v>0</v>
      </c>
      <c r="L143" s="34">
        <f>'قمح قاسي'!L143+'قمح طري'!L143</f>
        <v>0</v>
      </c>
      <c r="M143" s="34">
        <f>(L143+K143)/(J143+I143)*1000</f>
        <v>0</v>
      </c>
      <c r="N143" s="34">
        <f>'قمح قاسي'!N143+'قمح طري'!N143</f>
        <v>27909</v>
      </c>
      <c r="O143" s="34">
        <f>'قمح قاسي'!O143+'قمح طري'!O143</f>
        <v>46824</v>
      </c>
      <c r="P143" s="258">
        <f t="shared" si="34"/>
        <v>1677.7383639686122</v>
      </c>
      <c r="Q143" s="75"/>
    </row>
    <row r="144" spans="1:17" ht="30.75" customHeight="1" x14ac:dyDescent="0.4">
      <c r="A144" s="136" t="s">
        <v>46</v>
      </c>
      <c r="B144" s="137"/>
      <c r="C144" s="137"/>
      <c r="D144" s="34">
        <f>'قمح قاسي'!D144+'قمح طري'!D144</f>
        <v>13830</v>
      </c>
      <c r="E144" s="34">
        <f>'قمح قاسي'!E144+'قمح طري'!E144</f>
        <v>10396</v>
      </c>
      <c r="F144" s="34">
        <f>'قمح قاسي'!F144+'قمح طري'!F144</f>
        <v>41490</v>
      </c>
      <c r="G144" s="34">
        <f>'قمح قاسي'!G144+'قمح طري'!G144</f>
        <v>31188</v>
      </c>
      <c r="H144" s="34">
        <f t="shared" si="43"/>
        <v>3000</v>
      </c>
      <c r="I144" s="34">
        <f>'قمح قاسي'!I144+'قمح طري'!I144</f>
        <v>0</v>
      </c>
      <c r="J144" s="34">
        <f>'قمح قاسي'!J144+'قمح طري'!J144</f>
        <v>0</v>
      </c>
      <c r="K144" s="34">
        <f>'قمح قاسي'!K144+'قمح طري'!K144</f>
        <v>0</v>
      </c>
      <c r="L144" s="34">
        <f>'قمح قاسي'!L144+'قمح طري'!L144</f>
        <v>0</v>
      </c>
      <c r="M144" s="34">
        <v>0</v>
      </c>
      <c r="N144" s="34">
        <f>'قمح قاسي'!N144+'قمح طري'!N144</f>
        <v>24226</v>
      </c>
      <c r="O144" s="34">
        <f>'قمح قاسي'!O144+'قمح طري'!O144</f>
        <v>72678</v>
      </c>
      <c r="P144" s="258">
        <f t="shared" si="34"/>
        <v>3000</v>
      </c>
      <c r="Q144" s="75"/>
    </row>
    <row r="145" spans="1:45" ht="30.75" customHeight="1" x14ac:dyDescent="0.4">
      <c r="A145" s="136" t="s">
        <v>43</v>
      </c>
      <c r="B145" s="137"/>
      <c r="C145" s="137"/>
      <c r="D145" s="34">
        <f>'قمح قاسي'!D145+'قمح طري'!D145</f>
        <v>376</v>
      </c>
      <c r="E145" s="34">
        <f>'قمح قاسي'!E145+'قمح طري'!E145</f>
        <v>4447</v>
      </c>
      <c r="F145" s="34">
        <f>'قمح قاسي'!F145+'قمح طري'!F145</f>
        <v>1128</v>
      </c>
      <c r="G145" s="34">
        <f>'قمح قاسي'!G145+'قمح طري'!G145</f>
        <v>13341</v>
      </c>
      <c r="H145" s="34">
        <f t="shared" si="43"/>
        <v>3000</v>
      </c>
      <c r="I145" s="34">
        <f>'قمح قاسي'!I145+'قمح طري'!I145</f>
        <v>0</v>
      </c>
      <c r="J145" s="34">
        <f>'قمح قاسي'!J145+'قمح طري'!J145</f>
        <v>0</v>
      </c>
      <c r="K145" s="34">
        <f>'قمح قاسي'!K145+'قمح طري'!K145</f>
        <v>0</v>
      </c>
      <c r="L145" s="34">
        <f>'قمح قاسي'!L145+'قمح طري'!L145</f>
        <v>0</v>
      </c>
      <c r="M145" s="34">
        <v>0</v>
      </c>
      <c r="N145" s="34">
        <f>'قمح قاسي'!N145+'قمح طري'!N145</f>
        <v>4823</v>
      </c>
      <c r="O145" s="34">
        <f>'قمح قاسي'!O145+'قمح طري'!O145</f>
        <v>14469</v>
      </c>
      <c r="P145" s="258">
        <f t="shared" si="34"/>
        <v>3000</v>
      </c>
      <c r="Q145" s="75"/>
    </row>
    <row r="146" spans="1:45" ht="30.75" customHeight="1" thickBot="1" x14ac:dyDescent="0.45">
      <c r="A146" s="151" t="s">
        <v>87</v>
      </c>
      <c r="B146" s="152"/>
      <c r="C146" s="152"/>
      <c r="D146" s="35">
        <f>'قمح قاسي'!D146+'قمح طري'!D146</f>
        <v>38184</v>
      </c>
      <c r="E146" s="35">
        <f>'قمح قاسي'!E146+'قمح طري'!E146</f>
        <v>67181</v>
      </c>
      <c r="F146" s="35">
        <f>'قمح قاسي'!F146+'قمح طري'!F146</f>
        <v>114552</v>
      </c>
      <c r="G146" s="35">
        <f>'قمح قاسي'!G146+'قمح طري'!G146</f>
        <v>201543</v>
      </c>
      <c r="H146" s="35">
        <f t="shared" si="43"/>
        <v>3000</v>
      </c>
      <c r="I146" s="35">
        <f>'قمح قاسي'!I146+'قمح طري'!I146</f>
        <v>62006</v>
      </c>
      <c r="J146" s="35">
        <f>'قمح قاسي'!J146+'قمح طري'!J146</f>
        <v>94250</v>
      </c>
      <c r="K146" s="35">
        <f>'قمح قاسي'!K146+'قمح طري'!K146</f>
        <v>25177</v>
      </c>
      <c r="L146" s="35">
        <f>'قمح قاسي'!L146+'قمح طري'!L146</f>
        <v>38846</v>
      </c>
      <c r="M146" s="35">
        <f>(L146+K146)/(J146+I146)*1000</f>
        <v>409.73146631169362</v>
      </c>
      <c r="N146" s="35">
        <f>'قمح قاسي'!N146+'قمح طري'!N146</f>
        <v>261621</v>
      </c>
      <c r="O146" s="35">
        <f>'قمح قاسي'!O146+'قمح طري'!O146</f>
        <v>380118</v>
      </c>
      <c r="P146" s="259">
        <f t="shared" si="34"/>
        <v>1452.9338241196235</v>
      </c>
      <c r="Q146" s="75"/>
    </row>
    <row r="147" spans="1:45" ht="37.5" customHeight="1" x14ac:dyDescent="0.4">
      <c r="A147" s="21"/>
      <c r="B147" s="21" t="s">
        <v>28</v>
      </c>
      <c r="C147" s="21"/>
      <c r="D147" s="21" t="s">
        <v>29</v>
      </c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</row>
    <row r="148" spans="1:45" ht="40.5" customHeight="1" x14ac:dyDescent="0.4">
      <c r="A148" s="160" t="s">
        <v>415</v>
      </c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</row>
    <row r="149" spans="1:45" s="39" customFormat="1" ht="61.5" customHeight="1" thickBot="1" x14ac:dyDescent="0.45">
      <c r="A149" s="143" t="s">
        <v>212</v>
      </c>
      <c r="B149" s="143"/>
      <c r="C149" s="3"/>
      <c r="D149" s="3"/>
      <c r="E149" s="3"/>
      <c r="F149" s="3"/>
      <c r="G149" s="3"/>
      <c r="H149" s="48" t="s">
        <v>1</v>
      </c>
      <c r="I149" s="3"/>
      <c r="J149" s="8"/>
      <c r="K149" s="3"/>
      <c r="L149" s="3" t="s">
        <v>2</v>
      </c>
      <c r="M149" s="3"/>
      <c r="N149" s="63"/>
      <c r="O149" s="144" t="s">
        <v>3</v>
      </c>
      <c r="P149" s="144"/>
      <c r="Q149" s="71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</row>
    <row r="150" spans="1:45" ht="43.5" customHeight="1" x14ac:dyDescent="0.4">
      <c r="A150" s="145" t="s">
        <v>4</v>
      </c>
      <c r="B150" s="147" t="s">
        <v>31</v>
      </c>
      <c r="C150" s="148" t="s">
        <v>32</v>
      </c>
      <c r="D150" s="150" t="s">
        <v>5</v>
      </c>
      <c r="E150" s="150"/>
      <c r="F150" s="150"/>
      <c r="G150" s="150"/>
      <c r="H150" s="150"/>
      <c r="I150" s="150" t="s">
        <v>6</v>
      </c>
      <c r="J150" s="150"/>
      <c r="K150" s="150"/>
      <c r="L150" s="150"/>
      <c r="M150" s="150"/>
      <c r="N150" s="147" t="s">
        <v>7</v>
      </c>
      <c r="O150" s="147" t="s">
        <v>8</v>
      </c>
      <c r="P150" s="161" t="s">
        <v>9</v>
      </c>
      <c r="Q150" s="72"/>
    </row>
    <row r="151" spans="1:45" s="30" customFormat="1" ht="43.5" customHeight="1" x14ac:dyDescent="0.4">
      <c r="A151" s="146"/>
      <c r="B151" s="142"/>
      <c r="C151" s="149"/>
      <c r="D151" s="141" t="s">
        <v>10</v>
      </c>
      <c r="E151" s="141"/>
      <c r="F151" s="142" t="s">
        <v>11</v>
      </c>
      <c r="G151" s="142"/>
      <c r="H151" s="142" t="s">
        <v>9</v>
      </c>
      <c r="I151" s="141" t="s">
        <v>183</v>
      </c>
      <c r="J151" s="141"/>
      <c r="K151" s="142" t="s">
        <v>11</v>
      </c>
      <c r="L151" s="142"/>
      <c r="M151" s="142" t="s">
        <v>9</v>
      </c>
      <c r="N151" s="142"/>
      <c r="O151" s="142"/>
      <c r="P151" s="162"/>
      <c r="Q151" s="72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</row>
    <row r="152" spans="1:45" s="30" customFormat="1" ht="43.5" customHeight="1" x14ac:dyDescent="0.4">
      <c r="A152" s="146"/>
      <c r="B152" s="142"/>
      <c r="C152" s="149"/>
      <c r="D152" s="125" t="s">
        <v>12</v>
      </c>
      <c r="E152" s="125" t="s">
        <v>13</v>
      </c>
      <c r="F152" s="125" t="s">
        <v>12</v>
      </c>
      <c r="G152" s="125" t="s">
        <v>13</v>
      </c>
      <c r="H152" s="142"/>
      <c r="I152" s="125" t="s">
        <v>12</v>
      </c>
      <c r="J152" s="125" t="s">
        <v>13</v>
      </c>
      <c r="K152" s="125" t="s">
        <v>12</v>
      </c>
      <c r="L152" s="125" t="s">
        <v>13</v>
      </c>
      <c r="M152" s="142"/>
      <c r="N152" s="142"/>
      <c r="O152" s="142"/>
      <c r="P152" s="162"/>
      <c r="Q152" s="72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</row>
    <row r="153" spans="1:45" s="30" customFormat="1" ht="43.5" customHeight="1" x14ac:dyDescent="0.4">
      <c r="A153" s="173" t="s">
        <v>89</v>
      </c>
      <c r="B153" s="169" t="s">
        <v>18</v>
      </c>
      <c r="C153" s="128">
        <v>1</v>
      </c>
      <c r="D153" s="34">
        <f>'قمح قاسي'!D153+'قمح طري'!D153</f>
        <v>3978</v>
      </c>
      <c r="E153" s="34">
        <f>'قمح قاسي'!E153+'قمح طري'!E153</f>
        <v>9847</v>
      </c>
      <c r="F153" s="34">
        <f>'قمح قاسي'!F153+'قمح طري'!F153</f>
        <v>8074.95</v>
      </c>
      <c r="G153" s="34">
        <f>'قمح قاسي'!G153+'قمح طري'!G153</f>
        <v>19894.525000000001</v>
      </c>
      <c r="H153" s="26">
        <f t="shared" ref="H153:H170" si="44">(G153+F153)/(E153+D153)*1000</f>
        <v>2023.1084990958411</v>
      </c>
      <c r="I153" s="34">
        <f>'قمح قاسي'!I153+'قمح طري'!I153</f>
        <v>6768</v>
      </c>
      <c r="J153" s="34">
        <f>'قمح قاسي'!J153+'قمح طري'!J153</f>
        <v>6193</v>
      </c>
      <c r="K153" s="34">
        <f>'قمح قاسي'!K153+'قمح طري'!K153</f>
        <v>0</v>
      </c>
      <c r="L153" s="34">
        <f>'قمح قاسي'!L153+'قمح طري'!L153</f>
        <v>0</v>
      </c>
      <c r="M153" s="26">
        <f t="shared" ref="M153:M170" si="45">(L153+K153)/(J153+I153)*1000</f>
        <v>0</v>
      </c>
      <c r="N153" s="34">
        <f>'قمح قاسي'!N153+'قمح طري'!N153</f>
        <v>26786</v>
      </c>
      <c r="O153" s="34">
        <f>'قمح قاسي'!O153+'قمح طري'!O153</f>
        <v>27969.474999999999</v>
      </c>
      <c r="P153" s="87">
        <f>O153/N153*1000</f>
        <v>1044.1825953856492</v>
      </c>
      <c r="Q153" s="22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</row>
    <row r="154" spans="1:45" s="2" customFormat="1" ht="43.5" customHeight="1" x14ac:dyDescent="0.2">
      <c r="A154" s="173"/>
      <c r="B154" s="169"/>
      <c r="C154" s="128">
        <v>2</v>
      </c>
      <c r="D154" s="34">
        <f>'قمح قاسي'!D154+'قمح طري'!D154</f>
        <v>788</v>
      </c>
      <c r="E154" s="34">
        <f>'قمح قاسي'!E154+'قمح طري'!E154</f>
        <v>2384</v>
      </c>
      <c r="F154" s="34">
        <f>'قمح قاسي'!F154+'قمح طري'!F154</f>
        <v>1597.345</v>
      </c>
      <c r="G154" s="34">
        <f>'قمح قاسي'!G154+'قمح طري'!G154</f>
        <v>4827.8774999999996</v>
      </c>
      <c r="H154" s="26">
        <f t="shared" si="44"/>
        <v>2025.6060844892811</v>
      </c>
      <c r="I154" s="34">
        <f>'قمح قاسي'!I154+'قمح طري'!I154</f>
        <v>206</v>
      </c>
      <c r="J154" s="34">
        <f>'قمح قاسي'!J154+'قمح طري'!J154</f>
        <v>944</v>
      </c>
      <c r="K154" s="34">
        <f>'قمح قاسي'!K154+'قمح طري'!K154</f>
        <v>0</v>
      </c>
      <c r="L154" s="34">
        <f>'قمح قاسي'!L154+'قمح طري'!L154</f>
        <v>0</v>
      </c>
      <c r="M154" s="26">
        <f t="shared" si="45"/>
        <v>0</v>
      </c>
      <c r="N154" s="34">
        <f>'قمح قاسي'!N154+'قمح طري'!N154</f>
        <v>4322</v>
      </c>
      <c r="O154" s="34">
        <f>'قمح قاسي'!O154+'قمح طري'!O154</f>
        <v>6425.2224999999989</v>
      </c>
      <c r="P154" s="87">
        <f t="shared" ref="P154:P170" si="46">O154/N154*1000</f>
        <v>1486.6317677001387</v>
      </c>
      <c r="Q154" s="22"/>
    </row>
    <row r="155" spans="1:45" s="33" customFormat="1" ht="43.5" customHeight="1" x14ac:dyDescent="0.2">
      <c r="A155" s="173"/>
      <c r="B155" s="169"/>
      <c r="C155" s="128">
        <v>3</v>
      </c>
      <c r="D155" s="34">
        <f>'قمح قاسي'!D155+'قمح طري'!D155</f>
        <v>760</v>
      </c>
      <c r="E155" s="34">
        <f>'قمح قاسي'!E155+'قمح طري'!E155</f>
        <v>3457</v>
      </c>
      <c r="F155" s="34">
        <f>'قمح قاسي'!F155+'قمح طري'!F155</f>
        <v>0</v>
      </c>
      <c r="G155" s="34">
        <f>'قمح قاسي'!G155+'قمح طري'!G155</f>
        <v>0</v>
      </c>
      <c r="H155" s="26">
        <f t="shared" si="44"/>
        <v>0</v>
      </c>
      <c r="I155" s="34">
        <f>'قمح قاسي'!I155+'قمح طري'!I155</f>
        <v>14</v>
      </c>
      <c r="J155" s="34">
        <f>'قمح قاسي'!J155+'قمح طري'!J155</f>
        <v>86</v>
      </c>
      <c r="K155" s="34">
        <f>'قمح قاسي'!K155+'قمح طري'!K155</f>
        <v>0</v>
      </c>
      <c r="L155" s="34">
        <f>'قمح قاسي'!L155+'قمح طري'!L155</f>
        <v>0</v>
      </c>
      <c r="M155" s="26">
        <f t="shared" si="45"/>
        <v>0</v>
      </c>
      <c r="N155" s="34">
        <f>'قمح قاسي'!N155+'قمح طري'!N155</f>
        <v>4317</v>
      </c>
      <c r="O155" s="34">
        <f>'قمح قاسي'!O155+'قمح طري'!O155</f>
        <v>0</v>
      </c>
      <c r="P155" s="87">
        <f t="shared" si="46"/>
        <v>0</v>
      </c>
      <c r="Q155" s="22"/>
    </row>
    <row r="156" spans="1:45" s="28" customFormat="1" ht="43.5" customHeight="1" x14ac:dyDescent="0.4">
      <c r="A156" s="173"/>
      <c r="B156" s="137" t="s">
        <v>90</v>
      </c>
      <c r="C156" s="137"/>
      <c r="D156" s="34">
        <f>'قمح قاسي'!D156+'قمح طري'!D156</f>
        <v>5526</v>
      </c>
      <c r="E156" s="34">
        <f>'قمح قاسي'!E156+'قمح طري'!E156</f>
        <v>15688</v>
      </c>
      <c r="F156" s="34">
        <f>'قمح قاسي'!F156+'قمح طري'!F156</f>
        <v>9672.2949999999983</v>
      </c>
      <c r="G156" s="34">
        <f>'قمح قاسي'!G156+'قمح طري'!G156</f>
        <v>24722.402499999997</v>
      </c>
      <c r="H156" s="26">
        <f t="shared" si="44"/>
        <v>1621.3207080230034</v>
      </c>
      <c r="I156" s="34">
        <f>'قمح قاسي'!I156+'قمح طري'!I156</f>
        <v>6988</v>
      </c>
      <c r="J156" s="34">
        <f>'قمح قاسي'!J156+'قمح طري'!J156</f>
        <v>7223</v>
      </c>
      <c r="K156" s="34">
        <f>'قمح قاسي'!K156+'قمح طري'!K156</f>
        <v>0</v>
      </c>
      <c r="L156" s="34">
        <f>'قمح قاسي'!L156+'قمح طري'!L156</f>
        <v>0</v>
      </c>
      <c r="M156" s="26">
        <f t="shared" si="45"/>
        <v>0</v>
      </c>
      <c r="N156" s="34">
        <f>'قمح قاسي'!N156+'قمح طري'!N156</f>
        <v>35425</v>
      </c>
      <c r="O156" s="34">
        <f>'قمح قاسي'!O156+'قمح طري'!O156</f>
        <v>34394.697499999995</v>
      </c>
      <c r="P156" s="87">
        <f t="shared" si="46"/>
        <v>970.915949188426</v>
      </c>
      <c r="Q156" s="22"/>
    </row>
    <row r="157" spans="1:45" s="28" customFormat="1" ht="43.5" customHeight="1" x14ac:dyDescent="0.4">
      <c r="A157" s="173"/>
      <c r="B157" s="137" t="s">
        <v>91</v>
      </c>
      <c r="C157" s="128">
        <v>1</v>
      </c>
      <c r="D157" s="34">
        <f>'قمح قاسي'!D157+'قمح طري'!D157</f>
        <v>27</v>
      </c>
      <c r="E157" s="34">
        <f>'قمح قاسي'!E157+'قمح طري'!E157</f>
        <v>11</v>
      </c>
      <c r="F157" s="34">
        <f>'قمح قاسي'!F157+'قمح طري'!F157</f>
        <v>52.924999999999997</v>
      </c>
      <c r="G157" s="34">
        <f>'قمح قاسي'!G157+'قمح طري'!G157</f>
        <v>22.524999999999999</v>
      </c>
      <c r="H157" s="26">
        <f t="shared" si="44"/>
        <v>1985.5263157894733</v>
      </c>
      <c r="I157" s="34">
        <f>'قمح قاسي'!I157+'قمح طري'!I157</f>
        <v>2072</v>
      </c>
      <c r="J157" s="34">
        <f>'قمح قاسي'!J157+'قمح طري'!J157</f>
        <v>756</v>
      </c>
      <c r="K157" s="34">
        <f>'قمح قاسي'!K157+'قمح طري'!K157</f>
        <v>0</v>
      </c>
      <c r="L157" s="34">
        <f>'قمح قاسي'!L157+'قمح طري'!L157</f>
        <v>0</v>
      </c>
      <c r="M157" s="26">
        <f t="shared" si="45"/>
        <v>0</v>
      </c>
      <c r="N157" s="34">
        <f>'قمح قاسي'!N157+'قمح طري'!N157</f>
        <v>2866</v>
      </c>
      <c r="O157" s="34">
        <f>'قمح قاسي'!O157+'قمح طري'!O157</f>
        <v>75.449999999999989</v>
      </c>
      <c r="P157" s="87">
        <f t="shared" si="46"/>
        <v>26.325889741800413</v>
      </c>
      <c r="Q157" s="22"/>
    </row>
    <row r="158" spans="1:45" s="28" customFormat="1" ht="43.5" customHeight="1" x14ac:dyDescent="0.4">
      <c r="A158" s="173"/>
      <c r="B158" s="137"/>
      <c r="C158" s="128">
        <v>2</v>
      </c>
      <c r="D158" s="34">
        <f>'قمح قاسي'!D158+'قمح طري'!D158</f>
        <v>92</v>
      </c>
      <c r="E158" s="34">
        <f>'قمح قاسي'!E158+'قمح طري'!E158</f>
        <v>96</v>
      </c>
      <c r="F158" s="34">
        <f>'قمح قاسي'!F158+'قمح طري'!F158</f>
        <v>170.1</v>
      </c>
      <c r="G158" s="34">
        <f>'قمح قاسي'!G158+'قمح طري'!G158</f>
        <v>177.45</v>
      </c>
      <c r="H158" s="26">
        <f t="shared" si="44"/>
        <v>1848.6702127659571</v>
      </c>
      <c r="I158" s="34">
        <f>'قمح قاسي'!I158+'قمح طري'!I158</f>
        <v>2805</v>
      </c>
      <c r="J158" s="34">
        <f>'قمح قاسي'!J158+'قمح طري'!J158</f>
        <v>2328</v>
      </c>
      <c r="K158" s="34">
        <f>'قمح قاسي'!K158+'قمح طري'!K158</f>
        <v>0</v>
      </c>
      <c r="L158" s="34">
        <f>'قمح قاسي'!L158+'قمح طري'!L158</f>
        <v>0</v>
      </c>
      <c r="M158" s="26">
        <f t="shared" si="45"/>
        <v>0</v>
      </c>
      <c r="N158" s="34">
        <f>'قمح قاسي'!N158+'قمح طري'!N158</f>
        <v>5321</v>
      </c>
      <c r="O158" s="34">
        <f>'قمح قاسي'!O158+'قمح طري'!O158</f>
        <v>347.54999999999995</v>
      </c>
      <c r="P158" s="87">
        <f t="shared" si="46"/>
        <v>65.31666979890997</v>
      </c>
      <c r="Q158" s="22"/>
    </row>
    <row r="159" spans="1:45" s="22" customFormat="1" ht="43.5" customHeight="1" x14ac:dyDescent="0.2">
      <c r="A159" s="173"/>
      <c r="B159" s="137"/>
      <c r="C159" s="128">
        <v>3</v>
      </c>
      <c r="D159" s="34">
        <f>'قمح قاسي'!D159+'قمح طري'!D159</f>
        <v>214</v>
      </c>
      <c r="E159" s="34">
        <f>'قمح قاسي'!E159+'قمح طري'!E159</f>
        <v>180</v>
      </c>
      <c r="F159" s="34">
        <f>'قمح قاسي'!F159+'قمح طري'!F159</f>
        <v>0</v>
      </c>
      <c r="G159" s="34">
        <f>'قمح قاسي'!G159+'قمح طري'!G159</f>
        <v>0</v>
      </c>
      <c r="H159" s="26">
        <f t="shared" si="44"/>
        <v>0</v>
      </c>
      <c r="I159" s="34">
        <f>'قمح قاسي'!I159+'قمح طري'!I159</f>
        <v>178</v>
      </c>
      <c r="J159" s="34">
        <f>'قمح قاسي'!J159+'قمح طري'!J159</f>
        <v>179</v>
      </c>
      <c r="K159" s="34">
        <f>'قمح قاسي'!K159+'قمح طري'!K159</f>
        <v>0</v>
      </c>
      <c r="L159" s="34">
        <f>'قمح قاسي'!L159+'قمح طري'!L159</f>
        <v>0</v>
      </c>
      <c r="M159" s="26">
        <f t="shared" si="45"/>
        <v>0</v>
      </c>
      <c r="N159" s="34">
        <f>'قمح قاسي'!N159+'قمح طري'!N159</f>
        <v>751</v>
      </c>
      <c r="O159" s="34">
        <f>'قمح قاسي'!O159+'قمح طري'!O159</f>
        <v>0</v>
      </c>
      <c r="P159" s="87">
        <f t="shared" si="46"/>
        <v>0</v>
      </c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</row>
    <row r="160" spans="1:45" s="22" customFormat="1" ht="43.5" customHeight="1" x14ac:dyDescent="0.2">
      <c r="A160" s="173"/>
      <c r="B160" s="137" t="s">
        <v>92</v>
      </c>
      <c r="C160" s="137"/>
      <c r="D160" s="34">
        <f>'قمح قاسي'!D160+'قمح طري'!D160</f>
        <v>333</v>
      </c>
      <c r="E160" s="34">
        <f>'قمح قاسي'!E160+'قمح طري'!E160</f>
        <v>287</v>
      </c>
      <c r="F160" s="34">
        <f>'قمح قاسي'!F160+'قمح طري'!F160</f>
        <v>223.02499999999998</v>
      </c>
      <c r="G160" s="34">
        <f>'قمح قاسي'!G160+'قمح طري'!G160</f>
        <v>199.97500000000002</v>
      </c>
      <c r="H160" s="26">
        <f t="shared" si="44"/>
        <v>682.25806451612902</v>
      </c>
      <c r="I160" s="34">
        <f>'قمح قاسي'!I160+'قمح طري'!I160</f>
        <v>5055</v>
      </c>
      <c r="J160" s="34">
        <f>'قمح قاسي'!J160+'قمح طري'!J160</f>
        <v>3263</v>
      </c>
      <c r="K160" s="34">
        <f>'قمح قاسي'!K160+'قمح طري'!K160</f>
        <v>0</v>
      </c>
      <c r="L160" s="34">
        <f>'قمح قاسي'!L160+'قمح طري'!L160</f>
        <v>0</v>
      </c>
      <c r="M160" s="26">
        <f t="shared" si="45"/>
        <v>0</v>
      </c>
      <c r="N160" s="34">
        <f>'قمح قاسي'!N160+'قمح طري'!N160</f>
        <v>8938</v>
      </c>
      <c r="O160" s="34">
        <f>'قمح قاسي'!O160+'قمح طري'!O160</f>
        <v>423</v>
      </c>
      <c r="P160" s="87">
        <f t="shared" si="46"/>
        <v>47.32602371895279</v>
      </c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</row>
    <row r="161" spans="1:45" s="22" customFormat="1" ht="43.5" customHeight="1" x14ac:dyDescent="0.2">
      <c r="A161" s="173"/>
      <c r="B161" s="137" t="s">
        <v>93</v>
      </c>
      <c r="C161" s="130">
        <v>1</v>
      </c>
      <c r="D161" s="34">
        <f>'قمح قاسي'!D161+'قمح طري'!D161</f>
        <v>982</v>
      </c>
      <c r="E161" s="34">
        <f>'قمح قاسي'!E161+'قمح طري'!E161</f>
        <v>2672</v>
      </c>
      <c r="F161" s="34">
        <f>'قمح قاسي'!F161+'قمح طري'!F161</f>
        <v>1876.15</v>
      </c>
      <c r="G161" s="34">
        <f>'قمح قاسي'!G161+'قمح طري'!G161</f>
        <v>5169.6499999999996</v>
      </c>
      <c r="H161" s="26">
        <f t="shared" si="44"/>
        <v>1928.2430213464695</v>
      </c>
      <c r="I161" s="34">
        <f>'قمح قاسي'!I161+'قمح طري'!I161</f>
        <v>3039</v>
      </c>
      <c r="J161" s="34">
        <f>'قمح قاسي'!J161+'قمح طري'!J161</f>
        <v>1575</v>
      </c>
      <c r="K161" s="34">
        <f>'قمح قاسي'!K161+'قمح طري'!K161</f>
        <v>0</v>
      </c>
      <c r="L161" s="34">
        <f>'قمح قاسي'!L161+'قمح طري'!L161</f>
        <v>0</v>
      </c>
      <c r="M161" s="26">
        <f t="shared" si="45"/>
        <v>0</v>
      </c>
      <c r="N161" s="34">
        <f>'قمح قاسي'!N161+'قمح طري'!N161</f>
        <v>8268</v>
      </c>
      <c r="O161" s="34">
        <f>'قمح قاسي'!O161+'قمح طري'!O161</f>
        <v>7045.8</v>
      </c>
      <c r="P161" s="87">
        <f t="shared" si="46"/>
        <v>852.17706821480408</v>
      </c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</row>
    <row r="162" spans="1:45" s="22" customFormat="1" ht="43.5" customHeight="1" x14ac:dyDescent="0.2">
      <c r="A162" s="173"/>
      <c r="B162" s="137"/>
      <c r="C162" s="130">
        <v>2</v>
      </c>
      <c r="D162" s="34">
        <f>'قمح قاسي'!D162+'قمح طري'!D162</f>
        <v>298</v>
      </c>
      <c r="E162" s="34">
        <f>'قمح قاسي'!E162+'قمح طري'!E162</f>
        <v>1284</v>
      </c>
      <c r="F162" s="34">
        <f>'قمح قاسي'!F162+'قمح طري'!F162</f>
        <v>593.47499999999991</v>
      </c>
      <c r="G162" s="34">
        <f>'قمح قاسي'!G162+'قمح طري'!G162</f>
        <v>2573.35</v>
      </c>
      <c r="H162" s="26">
        <f t="shared" si="44"/>
        <v>2001.785714285714</v>
      </c>
      <c r="I162" s="34">
        <f>'قمح قاسي'!I162+'قمح طري'!I162</f>
        <v>1732</v>
      </c>
      <c r="J162" s="34">
        <f>'قمح قاسي'!J162+'قمح طري'!J162</f>
        <v>968</v>
      </c>
      <c r="K162" s="34">
        <f>'قمح قاسي'!K162+'قمح طري'!K162</f>
        <v>0</v>
      </c>
      <c r="L162" s="34">
        <f>'قمح قاسي'!L162+'قمح طري'!L162</f>
        <v>0</v>
      </c>
      <c r="M162" s="26">
        <f t="shared" si="45"/>
        <v>0</v>
      </c>
      <c r="N162" s="34">
        <f>'قمح قاسي'!N162+'قمح طري'!N162</f>
        <v>4282</v>
      </c>
      <c r="O162" s="34">
        <f>'قمح قاسي'!O162+'قمح طري'!O162</f>
        <v>3166.8250000000003</v>
      </c>
      <c r="P162" s="87">
        <f t="shared" si="46"/>
        <v>739.56679121905654</v>
      </c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</row>
    <row r="163" spans="1:45" s="22" customFormat="1" ht="43.5" customHeight="1" x14ac:dyDescent="0.2">
      <c r="A163" s="173"/>
      <c r="B163" s="176" t="s">
        <v>94</v>
      </c>
      <c r="C163" s="177"/>
      <c r="D163" s="34">
        <f>'قمح قاسي'!D163+'قمح طري'!D163</f>
        <v>1280</v>
      </c>
      <c r="E163" s="34">
        <f>'قمح قاسي'!E163+'قمح طري'!E163</f>
        <v>3956</v>
      </c>
      <c r="F163" s="34">
        <f>'قمح قاسي'!F163+'قمح طري'!F163</f>
        <v>2469.625</v>
      </c>
      <c r="G163" s="34">
        <f>'قمح قاسي'!G163+'قمح طري'!G163</f>
        <v>7743</v>
      </c>
      <c r="H163" s="26">
        <f t="shared" si="44"/>
        <v>1950.4631398013753</v>
      </c>
      <c r="I163" s="34">
        <f>'قمح قاسي'!I163+'قمح طري'!I163</f>
        <v>4771</v>
      </c>
      <c r="J163" s="34">
        <f>'قمح قاسي'!J163+'قمح طري'!J163</f>
        <v>2543</v>
      </c>
      <c r="K163" s="34">
        <f>'قمح قاسي'!K163+'قمح طري'!K163</f>
        <v>0</v>
      </c>
      <c r="L163" s="34">
        <f>'قمح قاسي'!L163+'قمح طري'!L163</f>
        <v>0</v>
      </c>
      <c r="M163" s="26">
        <f t="shared" si="45"/>
        <v>0</v>
      </c>
      <c r="N163" s="34">
        <f>'قمح قاسي'!N163+'قمح طري'!N163</f>
        <v>12550</v>
      </c>
      <c r="O163" s="34">
        <f>'قمح قاسي'!O163+'قمح طري'!O163</f>
        <v>10212.625</v>
      </c>
      <c r="P163" s="87">
        <f t="shared" si="46"/>
        <v>813.75498007968133</v>
      </c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</row>
    <row r="164" spans="1:45" s="22" customFormat="1" ht="43.5" customHeight="1" x14ac:dyDescent="0.2">
      <c r="A164" s="173"/>
      <c r="B164" s="128" t="s">
        <v>95</v>
      </c>
      <c r="C164" s="128">
        <v>1</v>
      </c>
      <c r="D164" s="34">
        <f>'قمح قاسي'!D164+'قمح طري'!D164</f>
        <v>223</v>
      </c>
      <c r="E164" s="34">
        <f>'قمح قاسي'!E164+'قمح طري'!E164</f>
        <v>177</v>
      </c>
      <c r="F164" s="34">
        <f>'قمح قاسي'!F164+'قمح طري'!F164</f>
        <v>409.71249999999998</v>
      </c>
      <c r="G164" s="34">
        <f>'قمح قاسي'!G164+'قمح طري'!G164</f>
        <v>324.55</v>
      </c>
      <c r="H164" s="26">
        <f t="shared" si="44"/>
        <v>1835.6562500000002</v>
      </c>
      <c r="I164" s="34">
        <f>'قمح قاسي'!I164+'قمح طري'!I164</f>
        <v>456</v>
      </c>
      <c r="J164" s="34">
        <f>'قمح قاسي'!J164+'قمح طري'!J164</f>
        <v>244</v>
      </c>
      <c r="K164" s="34">
        <f>'قمح قاسي'!K164+'قمح طري'!K164</f>
        <v>0</v>
      </c>
      <c r="L164" s="34">
        <f>'قمح قاسي'!L164+'قمح طري'!L164</f>
        <v>0</v>
      </c>
      <c r="M164" s="26">
        <f t="shared" si="45"/>
        <v>0</v>
      </c>
      <c r="N164" s="34">
        <f>'قمح قاسي'!N164+'قمح طري'!N164</f>
        <v>1100</v>
      </c>
      <c r="O164" s="34">
        <f>'قمح قاسي'!O164+'قمح طري'!O164</f>
        <v>734.26250000000005</v>
      </c>
      <c r="P164" s="87">
        <f t="shared" si="46"/>
        <v>667.51136363636363</v>
      </c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</row>
    <row r="165" spans="1:45" s="22" customFormat="1" ht="43.5" customHeight="1" x14ac:dyDescent="0.2">
      <c r="A165" s="173"/>
      <c r="B165" s="128" t="s">
        <v>96</v>
      </c>
      <c r="C165" s="128">
        <v>1</v>
      </c>
      <c r="D165" s="34">
        <f>'قمح قاسي'!D165+'قمح طري'!D165</f>
        <v>602</v>
      </c>
      <c r="E165" s="34">
        <f>'قمح قاسي'!E165+'قمح طري'!E165</f>
        <v>448</v>
      </c>
      <c r="F165" s="34">
        <f>'قمح قاسي'!F165+'قمح طري'!F165</f>
        <v>1140.6750000000002</v>
      </c>
      <c r="G165" s="34">
        <f>'قمح قاسي'!G165+'قمح طري'!G165</f>
        <v>824.51249999999993</v>
      </c>
      <c r="H165" s="26">
        <f t="shared" si="44"/>
        <v>1871.6071428571429</v>
      </c>
      <c r="I165" s="34">
        <f>'قمح قاسي'!I165+'قمح طري'!I165</f>
        <v>1083</v>
      </c>
      <c r="J165" s="34">
        <f>'قمح قاسي'!J165+'قمح طري'!J165</f>
        <v>967</v>
      </c>
      <c r="K165" s="34">
        <f>'قمح قاسي'!K165+'قمح طري'!K165</f>
        <v>0</v>
      </c>
      <c r="L165" s="34">
        <f>'قمح قاسي'!L165+'قمح طري'!L165</f>
        <v>0</v>
      </c>
      <c r="M165" s="26">
        <f t="shared" si="45"/>
        <v>0</v>
      </c>
      <c r="N165" s="34">
        <f>'قمح قاسي'!N165+'قمح طري'!N165</f>
        <v>3100</v>
      </c>
      <c r="O165" s="34">
        <f>'قمح قاسي'!O165+'قمح طري'!O165</f>
        <v>1965.1875</v>
      </c>
      <c r="P165" s="87">
        <f t="shared" si="46"/>
        <v>633.93145161290317</v>
      </c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</row>
    <row r="166" spans="1:45" s="22" customFormat="1" ht="43.5" customHeight="1" x14ac:dyDescent="0.2">
      <c r="A166" s="173"/>
      <c r="B166" s="128" t="s">
        <v>97</v>
      </c>
      <c r="C166" s="128">
        <v>1</v>
      </c>
      <c r="D166" s="34">
        <f>'قمح قاسي'!D166+'قمح طري'!D166</f>
        <v>415</v>
      </c>
      <c r="E166" s="34">
        <f>'قمح قاسي'!E166+'قمح طري'!E166</f>
        <v>585</v>
      </c>
      <c r="F166" s="34">
        <f>'قمح قاسي'!F166+'قمح طري'!F166</f>
        <v>749.05</v>
      </c>
      <c r="G166" s="34">
        <f>'قمح قاسي'!G166+'قمح طري'!G166</f>
        <v>1047.2125000000001</v>
      </c>
      <c r="H166" s="26">
        <f t="shared" si="44"/>
        <v>1796.2625</v>
      </c>
      <c r="I166" s="34">
        <f>'قمح قاسي'!I166+'قمح طري'!I166</f>
        <v>206</v>
      </c>
      <c r="J166" s="34">
        <f>'قمح قاسي'!J166+'قمح طري'!J166</f>
        <v>517</v>
      </c>
      <c r="K166" s="34">
        <f>'قمح قاسي'!K166+'قمح طري'!K166</f>
        <v>0</v>
      </c>
      <c r="L166" s="34">
        <f>'قمح قاسي'!L166+'قمح طري'!L166</f>
        <v>0</v>
      </c>
      <c r="M166" s="26">
        <f t="shared" si="45"/>
        <v>0</v>
      </c>
      <c r="N166" s="34">
        <f>'قمح قاسي'!N166+'قمح طري'!N166</f>
        <v>1723</v>
      </c>
      <c r="O166" s="34">
        <f>'قمح قاسي'!O166+'قمح طري'!O166</f>
        <v>1796.2625</v>
      </c>
      <c r="P166" s="87">
        <f t="shared" si="46"/>
        <v>1042.5203134068486</v>
      </c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</row>
    <row r="167" spans="1:45" s="22" customFormat="1" ht="43.5" customHeight="1" x14ac:dyDescent="0.2">
      <c r="A167" s="136" t="s">
        <v>86</v>
      </c>
      <c r="B167" s="137"/>
      <c r="C167" s="137"/>
      <c r="D167" s="34">
        <f>'قمح قاسي'!D167+'قمح طري'!D167</f>
        <v>6227</v>
      </c>
      <c r="E167" s="34">
        <f>'قمح قاسي'!E167+'قمح طري'!E167</f>
        <v>13740</v>
      </c>
      <c r="F167" s="34">
        <f>'قمح قاسي'!F167+'قمح طري'!F167</f>
        <v>12303.4625</v>
      </c>
      <c r="G167" s="34">
        <f>'قمح قاسي'!G167+'قمح طري'!G167</f>
        <v>27282.975000000002</v>
      </c>
      <c r="H167" s="26">
        <f t="shared" si="44"/>
        <v>1982.5931537036111</v>
      </c>
      <c r="I167" s="34">
        <f>'قمح قاسي'!I167+'قمح طري'!I167</f>
        <v>13624</v>
      </c>
      <c r="J167" s="34">
        <f>'قمح قاسي'!J167+'قمح طري'!J167</f>
        <v>10252</v>
      </c>
      <c r="K167" s="34">
        <f>'قمح قاسي'!K167+'قمح طري'!K167</f>
        <v>0</v>
      </c>
      <c r="L167" s="34">
        <f>'قمح قاسي'!L167+'قمح طري'!L167</f>
        <v>0</v>
      </c>
      <c r="M167" s="26">
        <f t="shared" si="45"/>
        <v>0</v>
      </c>
      <c r="N167" s="34">
        <f>'قمح قاسي'!N167+'قمح طري'!N167</f>
        <v>43843</v>
      </c>
      <c r="O167" s="34">
        <f>'قمح قاسي'!O167+'قمح طري'!O167</f>
        <v>39586.4375</v>
      </c>
      <c r="P167" s="87">
        <f t="shared" si="46"/>
        <v>902.91352097256117</v>
      </c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</row>
    <row r="168" spans="1:45" s="22" customFormat="1" ht="43.5" customHeight="1" x14ac:dyDescent="0.2">
      <c r="A168" s="136" t="s">
        <v>44</v>
      </c>
      <c r="B168" s="137"/>
      <c r="C168" s="137"/>
      <c r="D168" s="34">
        <f>'قمح قاسي'!D168+'قمح طري'!D168</f>
        <v>1178</v>
      </c>
      <c r="E168" s="34">
        <f>'قمح قاسي'!E168+'قمح طري'!E168</f>
        <v>3764</v>
      </c>
      <c r="F168" s="34">
        <f>'قمح قاسي'!F168+'قمح طري'!F168</f>
        <v>2360.92</v>
      </c>
      <c r="G168" s="34">
        <f>'قمح قاسي'!G168+'قمح طري'!G168</f>
        <v>7578.6774999999998</v>
      </c>
      <c r="H168" s="26">
        <f t="shared" si="44"/>
        <v>2011.25</v>
      </c>
      <c r="I168" s="34">
        <f>'قمح قاسي'!I168+'قمح طري'!I168</f>
        <v>4743</v>
      </c>
      <c r="J168" s="34">
        <f>'قمح قاسي'!J168+'قمح طري'!J168</f>
        <v>4240</v>
      </c>
      <c r="K168" s="34">
        <f>'قمح قاسي'!K168+'قمح طري'!K168</f>
        <v>0</v>
      </c>
      <c r="L168" s="34">
        <f>'قمح قاسي'!L168+'قمح طري'!L168</f>
        <v>0</v>
      </c>
      <c r="M168" s="26">
        <f t="shared" si="45"/>
        <v>0</v>
      </c>
      <c r="N168" s="34">
        <f>'قمح قاسي'!N168+'قمح طري'!N168</f>
        <v>13925</v>
      </c>
      <c r="O168" s="34">
        <f>'قمح قاسي'!O168+'قمح طري'!O168</f>
        <v>9939.5974999999999</v>
      </c>
      <c r="P168" s="87">
        <f t="shared" si="46"/>
        <v>713.7951526032316</v>
      </c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</row>
    <row r="169" spans="1:45" s="2" customFormat="1" ht="43.5" customHeight="1" x14ac:dyDescent="0.2">
      <c r="A169" s="136" t="s">
        <v>45</v>
      </c>
      <c r="B169" s="137"/>
      <c r="C169" s="137"/>
      <c r="D169" s="34">
        <f>'قمح قاسي'!D169+'قمح طري'!D169</f>
        <v>974</v>
      </c>
      <c r="E169" s="34">
        <f>'قمح قاسي'!E169+'قمح طري'!E169</f>
        <v>3637</v>
      </c>
      <c r="F169" s="34">
        <f>'قمح قاسي'!F169+'قمح طري'!F169</f>
        <v>0</v>
      </c>
      <c r="G169" s="34">
        <f>'قمح قاسي'!G169+'قمح طري'!G169</f>
        <v>0</v>
      </c>
      <c r="H169" s="26">
        <f t="shared" si="44"/>
        <v>0</v>
      </c>
      <c r="I169" s="34">
        <f>'قمح قاسي'!I169+'قمح طري'!I169</f>
        <v>192</v>
      </c>
      <c r="J169" s="34">
        <f>'قمح قاسي'!J169+'قمح طري'!J169</f>
        <v>265</v>
      </c>
      <c r="K169" s="34">
        <f>'قمح قاسي'!K169+'قمح طري'!K169</f>
        <v>0</v>
      </c>
      <c r="L169" s="34">
        <f>'قمح قاسي'!L169+'قمح طري'!L169</f>
        <v>0</v>
      </c>
      <c r="M169" s="26">
        <f t="shared" si="45"/>
        <v>0</v>
      </c>
      <c r="N169" s="34">
        <f>'قمح قاسي'!N169+'قمح طري'!N169</f>
        <v>5068</v>
      </c>
      <c r="O169" s="34">
        <f>'قمح قاسي'!O169+'قمح طري'!O169</f>
        <v>0</v>
      </c>
      <c r="P169" s="87">
        <f>O169/N169*1000</f>
        <v>0</v>
      </c>
      <c r="Q169" s="22"/>
    </row>
    <row r="170" spans="1:45" s="33" customFormat="1" ht="43.5" customHeight="1" thickBot="1" x14ac:dyDescent="0.25">
      <c r="A170" s="151" t="s">
        <v>98</v>
      </c>
      <c r="B170" s="152"/>
      <c r="C170" s="152"/>
      <c r="D170" s="35">
        <f>'قمح قاسي'!D170+'قمح طري'!D170</f>
        <v>8379</v>
      </c>
      <c r="E170" s="35">
        <f>'قمح قاسي'!E170+'قمح طري'!E170</f>
        <v>21141</v>
      </c>
      <c r="F170" s="35">
        <f>'قمح قاسي'!F170+'قمح طري'!F170</f>
        <v>14664.3825</v>
      </c>
      <c r="G170" s="35">
        <f>'قمح قاسي'!G170+'قمح طري'!G170</f>
        <v>34861.652500000004</v>
      </c>
      <c r="H170" s="19">
        <f t="shared" si="44"/>
        <v>1677.7112127371274</v>
      </c>
      <c r="I170" s="35">
        <f>'قمح قاسي'!I170+'قمح طري'!I170</f>
        <v>18559</v>
      </c>
      <c r="J170" s="35">
        <f>'قمح قاسي'!J170+'قمح طري'!J170</f>
        <v>14757</v>
      </c>
      <c r="K170" s="35">
        <f>'قمح قاسي'!K170+'قمح طري'!K170</f>
        <v>0</v>
      </c>
      <c r="L170" s="35">
        <f>'قمح قاسي'!L170+'قمح طري'!L170</f>
        <v>0</v>
      </c>
      <c r="M170" s="19">
        <f t="shared" si="45"/>
        <v>0</v>
      </c>
      <c r="N170" s="35">
        <f>'قمح قاسي'!N170+'قمح طري'!N170</f>
        <v>62836</v>
      </c>
      <c r="O170" s="35">
        <f>'قمح قاسي'!O170+'قمح طري'!O170</f>
        <v>49526.034999999996</v>
      </c>
      <c r="P170" s="20">
        <f t="shared" si="46"/>
        <v>788.17930803997706</v>
      </c>
      <c r="Q170" s="22"/>
    </row>
    <row r="171" spans="1:45" s="28" customFormat="1" ht="28.5" customHeight="1" x14ac:dyDescent="0.4">
      <c r="A171" s="21"/>
      <c r="B171" s="21" t="s">
        <v>28</v>
      </c>
      <c r="C171" s="21"/>
      <c r="D171" s="21" t="s">
        <v>29</v>
      </c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1:45" s="28" customFormat="1" ht="43.5" customHeight="1" x14ac:dyDescent="0.4">
      <c r="A172" s="160" t="s">
        <v>416</v>
      </c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"/>
    </row>
    <row r="173" spans="1:45" s="32" customFormat="1" ht="28.5" customHeight="1" thickBot="1" x14ac:dyDescent="0.45">
      <c r="A173" s="143" t="s">
        <v>213</v>
      </c>
      <c r="B173" s="143"/>
      <c r="C173" s="3"/>
      <c r="D173" s="3"/>
      <c r="E173" s="3"/>
      <c r="F173" s="3"/>
      <c r="G173" s="3"/>
      <c r="H173" s="48" t="s">
        <v>1</v>
      </c>
      <c r="I173" s="3"/>
      <c r="J173" s="8"/>
      <c r="K173" s="3"/>
      <c r="L173" s="3" t="s">
        <v>2</v>
      </c>
      <c r="M173" s="3"/>
      <c r="N173" s="63"/>
      <c r="O173" s="144" t="s">
        <v>3</v>
      </c>
      <c r="P173" s="144"/>
      <c r="Q173" s="71"/>
    </row>
    <row r="174" spans="1:45" ht="33" customHeight="1" x14ac:dyDescent="0.4">
      <c r="A174" s="145" t="s">
        <v>4</v>
      </c>
      <c r="B174" s="147" t="s">
        <v>31</v>
      </c>
      <c r="C174" s="148" t="s">
        <v>32</v>
      </c>
      <c r="D174" s="150" t="s">
        <v>5</v>
      </c>
      <c r="E174" s="150"/>
      <c r="F174" s="150"/>
      <c r="G174" s="150"/>
      <c r="H174" s="150"/>
      <c r="I174" s="150" t="s">
        <v>6</v>
      </c>
      <c r="J174" s="150"/>
      <c r="K174" s="150"/>
      <c r="L174" s="150"/>
      <c r="M174" s="150"/>
      <c r="N174" s="147" t="s">
        <v>7</v>
      </c>
      <c r="O174" s="147" t="s">
        <v>8</v>
      </c>
      <c r="P174" s="161" t="s">
        <v>9</v>
      </c>
      <c r="Q174" s="72"/>
    </row>
    <row r="175" spans="1:45" ht="36.75" customHeight="1" x14ac:dyDescent="0.4">
      <c r="A175" s="146"/>
      <c r="B175" s="142"/>
      <c r="C175" s="149"/>
      <c r="D175" s="141" t="s">
        <v>10</v>
      </c>
      <c r="E175" s="141"/>
      <c r="F175" s="142" t="s">
        <v>11</v>
      </c>
      <c r="G175" s="142"/>
      <c r="H175" s="142" t="s">
        <v>9</v>
      </c>
      <c r="I175" s="141" t="s">
        <v>183</v>
      </c>
      <c r="J175" s="141"/>
      <c r="K175" s="142" t="s">
        <v>11</v>
      </c>
      <c r="L175" s="142"/>
      <c r="M175" s="142" t="s">
        <v>9</v>
      </c>
      <c r="N175" s="142"/>
      <c r="O175" s="142"/>
      <c r="P175" s="162"/>
      <c r="Q175" s="72"/>
    </row>
    <row r="176" spans="1:45" ht="36.75" customHeight="1" x14ac:dyDescent="0.4">
      <c r="A176" s="146"/>
      <c r="B176" s="142"/>
      <c r="C176" s="149"/>
      <c r="D176" s="125" t="s">
        <v>12</v>
      </c>
      <c r="E176" s="125" t="s">
        <v>13</v>
      </c>
      <c r="F176" s="125" t="s">
        <v>12</v>
      </c>
      <c r="G176" s="125" t="s">
        <v>13</v>
      </c>
      <c r="H176" s="142"/>
      <c r="I176" s="125" t="s">
        <v>12</v>
      </c>
      <c r="J176" s="125" t="s">
        <v>13</v>
      </c>
      <c r="K176" s="125" t="s">
        <v>12</v>
      </c>
      <c r="L176" s="125" t="s">
        <v>13</v>
      </c>
      <c r="M176" s="142"/>
      <c r="N176" s="142"/>
      <c r="O176" s="142"/>
      <c r="P176" s="162"/>
      <c r="Q176" s="72"/>
    </row>
    <row r="177" spans="1:45" ht="30.75" customHeight="1" x14ac:dyDescent="0.4">
      <c r="A177" s="173" t="s">
        <v>100</v>
      </c>
      <c r="B177" s="169" t="s">
        <v>100</v>
      </c>
      <c r="C177" s="128">
        <v>1</v>
      </c>
      <c r="D177" s="34">
        <f>'قمح قاسي'!D177+'قمح طري'!D177</f>
        <v>1294</v>
      </c>
      <c r="E177" s="34">
        <f>'قمح قاسي'!E177+'قمح طري'!E177</f>
        <v>474</v>
      </c>
      <c r="F177" s="34">
        <f>'قمح قاسي'!F177+'قمح طري'!F177</f>
        <v>2053.1121600000001</v>
      </c>
      <c r="G177" s="34">
        <f>'قمح قاسي'!G177+'قمح طري'!G177</f>
        <v>752.06736000000012</v>
      </c>
      <c r="H177" s="26">
        <f>(G177+F177)/(E177+D177)*1000</f>
        <v>1586.64</v>
      </c>
      <c r="I177" s="34">
        <f>'قمح قاسي'!I177+'قمح طري'!I177</f>
        <v>4622</v>
      </c>
      <c r="J177" s="34">
        <f>'قمح قاسي'!J177+'قمح طري'!J177</f>
        <v>230</v>
      </c>
      <c r="K177" s="34">
        <f>'قمح قاسي'!K177+'قمح طري'!K177</f>
        <v>2284.1923999999999</v>
      </c>
      <c r="L177" s="34">
        <f>'قمح قاسي'!L177+'قمح طري'!L177</f>
        <v>113.666</v>
      </c>
      <c r="M177" s="26">
        <f>(L177+K177)/(J177+I177)*1000</f>
        <v>494.20000000000005</v>
      </c>
      <c r="N177" s="34">
        <f>'قمح قاسي'!N177+'قمح طري'!N177</f>
        <v>6620</v>
      </c>
      <c r="O177" s="34">
        <f>'قمح قاسي'!O177+'قمح طري'!O177</f>
        <v>5203.0379199999998</v>
      </c>
      <c r="P177" s="87">
        <f t="shared" ref="P177:P202" si="47">O177/N177*1000</f>
        <v>785.95738972809659</v>
      </c>
      <c r="Q177" s="22"/>
    </row>
    <row r="178" spans="1:45" ht="30.75" customHeight="1" x14ac:dyDescent="0.4">
      <c r="A178" s="173"/>
      <c r="B178" s="169"/>
      <c r="C178" s="128">
        <v>2</v>
      </c>
      <c r="D178" s="34">
        <f>'قمح قاسي'!D178+'قمح طري'!D178</f>
        <v>55</v>
      </c>
      <c r="E178" s="34">
        <f>'قمح قاسي'!E178+'قمح طري'!E178</f>
        <v>11</v>
      </c>
      <c r="F178" s="34">
        <f>'قمح قاسي'!F178+'قمح طري'!F178</f>
        <v>71.375699999999995</v>
      </c>
      <c r="G178" s="34">
        <f>'قمح قاسي'!G178+'قمح طري'!G178</f>
        <v>14.275139999999999</v>
      </c>
      <c r="H178" s="26">
        <f>(G178+F178)/(E178+D178)*1000</f>
        <v>1297.7399999999998</v>
      </c>
      <c r="I178" s="34">
        <f>'قمح قاسي'!I178+'قمح طري'!I178</f>
        <v>264</v>
      </c>
      <c r="J178" s="34">
        <f>'قمح قاسي'!J178+'قمح طري'!J178</f>
        <v>94</v>
      </c>
      <c r="K178" s="34">
        <f>'قمح قاسي'!K178+'قمح طري'!K178</f>
        <v>178.2</v>
      </c>
      <c r="L178" s="34">
        <f>'قمح قاسي'!L178+'قمح طري'!L178</f>
        <v>63.45</v>
      </c>
      <c r="M178" s="26">
        <f>(L178+K178)/(J178+I178)*1000</f>
        <v>674.99999999999989</v>
      </c>
      <c r="N178" s="34">
        <f>'قمح قاسي'!N178+'قمح طري'!N178</f>
        <v>424</v>
      </c>
      <c r="O178" s="34">
        <f>'قمح قاسي'!O178+'قمح طري'!O178</f>
        <v>327.30083999999999</v>
      </c>
      <c r="P178" s="87">
        <f t="shared" si="47"/>
        <v>771.93594339622643</v>
      </c>
      <c r="Q178" s="22"/>
    </row>
    <row r="179" spans="1:45" ht="30.75" customHeight="1" x14ac:dyDescent="0.4">
      <c r="A179" s="173"/>
      <c r="B179" s="169"/>
      <c r="C179" s="128">
        <v>3</v>
      </c>
      <c r="D179" s="34">
        <f>'قمح قاسي'!D179+'قمح طري'!D179</f>
        <v>0</v>
      </c>
      <c r="E179" s="34">
        <f>'قمح قاسي'!E179+'قمح طري'!E179</f>
        <v>0</v>
      </c>
      <c r="F179" s="34">
        <f>'قمح قاسي'!F179+'قمح طري'!F179</f>
        <v>0</v>
      </c>
      <c r="G179" s="34">
        <f>'قمح قاسي'!G179+'قمح طري'!G179</f>
        <v>0</v>
      </c>
      <c r="H179" s="26">
        <v>0</v>
      </c>
      <c r="I179" s="34">
        <f>'قمح قاسي'!I179+'قمح طري'!I179</f>
        <v>0</v>
      </c>
      <c r="J179" s="34">
        <f>'قمح قاسي'!J179+'قمح طري'!J179</f>
        <v>0</v>
      </c>
      <c r="K179" s="34">
        <f>'قمح قاسي'!K179+'قمح طري'!K179</f>
        <v>0</v>
      </c>
      <c r="L179" s="34">
        <f>'قمح قاسي'!L179+'قمح طري'!L179</f>
        <v>0</v>
      </c>
      <c r="M179" s="26">
        <v>0</v>
      </c>
      <c r="N179" s="34">
        <f>'قمح قاسي'!N179+'قمح طري'!N179</f>
        <v>0</v>
      </c>
      <c r="O179" s="34">
        <f>'قمح قاسي'!O179+'قمح طري'!O179</f>
        <v>0</v>
      </c>
      <c r="P179" s="87">
        <v>0</v>
      </c>
      <c r="Q179" s="22"/>
    </row>
    <row r="180" spans="1:45" ht="30.75" customHeight="1" x14ac:dyDescent="0.4">
      <c r="A180" s="173"/>
      <c r="B180" s="169"/>
      <c r="C180" s="128">
        <v>4</v>
      </c>
      <c r="D180" s="34">
        <f>'قمح قاسي'!D180+'قمح طري'!D180</f>
        <v>0</v>
      </c>
      <c r="E180" s="34">
        <f>'قمح قاسي'!E180+'قمح طري'!E180</f>
        <v>0</v>
      </c>
      <c r="F180" s="34">
        <f>'قمح قاسي'!F180+'قمح طري'!F180</f>
        <v>0</v>
      </c>
      <c r="G180" s="34">
        <f>'قمح قاسي'!G180+'قمح طري'!G180</f>
        <v>0</v>
      </c>
      <c r="H180" s="26">
        <v>0</v>
      </c>
      <c r="I180" s="34">
        <f>'قمح قاسي'!I180+'قمح طري'!I180</f>
        <v>0</v>
      </c>
      <c r="J180" s="34">
        <f>'قمح قاسي'!J180+'قمح طري'!J180</f>
        <v>0</v>
      </c>
      <c r="K180" s="34">
        <f>'قمح قاسي'!K180+'قمح طري'!K180</f>
        <v>0</v>
      </c>
      <c r="L180" s="34">
        <f>'قمح قاسي'!L180+'قمح طري'!L180</f>
        <v>0</v>
      </c>
      <c r="M180" s="26">
        <v>0</v>
      </c>
      <c r="N180" s="34">
        <f>'قمح قاسي'!N180+'قمح طري'!N180</f>
        <v>0</v>
      </c>
      <c r="O180" s="34">
        <f>'قمح قاسي'!O180+'قمح طري'!O180</f>
        <v>0</v>
      </c>
      <c r="P180" s="87">
        <v>0</v>
      </c>
      <c r="Q180" s="22"/>
    </row>
    <row r="181" spans="1:45" s="2" customFormat="1" ht="30.75" customHeight="1" x14ac:dyDescent="0.2">
      <c r="A181" s="173"/>
      <c r="B181" s="169"/>
      <c r="C181" s="128">
        <v>5</v>
      </c>
      <c r="D181" s="34">
        <f>'قمح قاسي'!D181+'قمح طري'!D181</f>
        <v>2</v>
      </c>
      <c r="E181" s="34">
        <f>'قمح قاسي'!E181+'قمح طري'!E181</f>
        <v>20</v>
      </c>
      <c r="F181" s="34">
        <f>'قمح قاسي'!F181+'قمح طري'!F181</f>
        <v>2.6</v>
      </c>
      <c r="G181" s="34">
        <f>'قمح قاسي'!G181+'قمح طري'!G181</f>
        <v>26</v>
      </c>
      <c r="H181" s="26">
        <f t="shared" ref="H180:H188" si="48">(G181+F181)/(E181+D181)*1000</f>
        <v>1300</v>
      </c>
      <c r="I181" s="34">
        <f>'قمح قاسي'!I181+'قمح طري'!I181</f>
        <v>0</v>
      </c>
      <c r="J181" s="34">
        <f>'قمح قاسي'!J181+'قمح طري'!J181</f>
        <v>0</v>
      </c>
      <c r="K181" s="34">
        <f>'قمح قاسي'!K181+'قمح طري'!K181</f>
        <v>0</v>
      </c>
      <c r="L181" s="34">
        <f>'قمح قاسي'!L181+'قمح طري'!L181</f>
        <v>0</v>
      </c>
      <c r="M181" s="26">
        <v>0</v>
      </c>
      <c r="N181" s="34">
        <f>'قمح قاسي'!N181+'قمح طري'!N181</f>
        <v>22</v>
      </c>
      <c r="O181" s="34">
        <f>'قمح قاسي'!O181+'قمح طري'!O181</f>
        <v>28.6</v>
      </c>
      <c r="P181" s="87">
        <f t="shared" si="47"/>
        <v>1300</v>
      </c>
      <c r="Q181" s="22"/>
    </row>
    <row r="182" spans="1:45" s="33" customFormat="1" ht="30.75" customHeight="1" x14ac:dyDescent="0.2">
      <c r="A182" s="173"/>
      <c r="B182" s="137" t="s">
        <v>101</v>
      </c>
      <c r="C182" s="137"/>
      <c r="D182" s="34">
        <f>'قمح قاسي'!D182+'قمح طري'!D182</f>
        <v>505</v>
      </c>
      <c r="E182" s="34">
        <f>'قمح قاسي'!E182+'قمح طري'!E182</f>
        <v>4886</v>
      </c>
      <c r="F182" s="34">
        <f>'قمح قاسي'!F182+'قمح طري'!F182</f>
        <v>2127.0878600000001</v>
      </c>
      <c r="G182" s="34">
        <f>'قمح قاسي'!G182+'قمح طري'!G182</f>
        <v>792.34250000000009</v>
      </c>
      <c r="H182" s="26">
        <f t="shared" si="48"/>
        <v>541.53781487664628</v>
      </c>
      <c r="I182" s="34">
        <f>'قمح قاسي'!I182+'قمح طري'!I182</f>
        <v>324</v>
      </c>
      <c r="J182" s="34">
        <f>'قمح قاسي'!J182+'قمح طري'!J182</f>
        <v>7066</v>
      </c>
      <c r="K182" s="34">
        <f>'قمح قاسي'!K182+'قمح طري'!K182</f>
        <v>2462.3923999999997</v>
      </c>
      <c r="L182" s="34">
        <f>'قمح قاسي'!L182+'قمح طري'!L182</f>
        <v>177.11599999999999</v>
      </c>
      <c r="M182" s="26">
        <f t="shared" ref="M182:M188" si="49">(L182+K182)/(J182+I182)*1000</f>
        <v>357.17299052774013</v>
      </c>
      <c r="N182" s="34">
        <f>'قمح قاسي'!N182+'قمح طري'!N182</f>
        <v>12781</v>
      </c>
      <c r="O182" s="34">
        <f>'قمح قاسي'!O182+'قمح طري'!O182</f>
        <v>5558.93876</v>
      </c>
      <c r="P182" s="87">
        <f t="shared" si="47"/>
        <v>434.93770127533054</v>
      </c>
      <c r="Q182" s="22"/>
    </row>
    <row r="183" spans="1:45" ht="30.75" customHeight="1" x14ac:dyDescent="0.4">
      <c r="A183" s="173"/>
      <c r="B183" s="128" t="s">
        <v>102</v>
      </c>
      <c r="C183" s="128">
        <v>1</v>
      </c>
      <c r="D183" s="34">
        <f>'قمح قاسي'!D183+'قمح طري'!D183</f>
        <v>2708</v>
      </c>
      <c r="E183" s="34">
        <f>'قمح قاسي'!E183+'قمح طري'!E183</f>
        <v>143</v>
      </c>
      <c r="F183" s="34">
        <f>'قمح قاسي'!F183+'قمح طري'!F183</f>
        <v>6228.4000000000005</v>
      </c>
      <c r="G183" s="34">
        <f>'قمح قاسي'!G183+'قمح طري'!G183</f>
        <v>328.9</v>
      </c>
      <c r="H183" s="26">
        <f t="shared" si="48"/>
        <v>2300.0000000000005</v>
      </c>
      <c r="I183" s="34">
        <f>'قمح قاسي'!I183+'قمح طري'!I183</f>
        <v>4571</v>
      </c>
      <c r="J183" s="34">
        <f>'قمح قاسي'!J183+'قمح طري'!J183</f>
        <v>241</v>
      </c>
      <c r="K183" s="34">
        <f>'قمح قاسي'!K183+'قمح طري'!K183</f>
        <v>3299.0239999999999</v>
      </c>
      <c r="L183" s="34">
        <f>'قمح قاسي'!L183+'قمح طري'!L183</f>
        <v>173.93600000000001</v>
      </c>
      <c r="M183" s="26">
        <f t="shared" si="49"/>
        <v>721.72901080631755</v>
      </c>
      <c r="N183" s="34">
        <f>'قمح قاسي'!N183+'قمح طري'!N183</f>
        <v>7663</v>
      </c>
      <c r="O183" s="34">
        <f>'قمح قاسي'!O183+'قمح طري'!O183</f>
        <v>10030.26</v>
      </c>
      <c r="P183" s="87">
        <f t="shared" si="47"/>
        <v>1308.9207882030537</v>
      </c>
      <c r="Q183" s="22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</row>
    <row r="184" spans="1:45" s="9" customFormat="1" ht="30.75" customHeight="1" x14ac:dyDescent="0.4">
      <c r="A184" s="173"/>
      <c r="B184" s="137" t="s">
        <v>103</v>
      </c>
      <c r="C184" s="128">
        <v>1</v>
      </c>
      <c r="D184" s="34">
        <f>'قمح قاسي'!D184+'قمح طري'!D184</f>
        <v>2700</v>
      </c>
      <c r="E184" s="34">
        <f>'قمح قاسي'!E184+'قمح طري'!E184</f>
        <v>448</v>
      </c>
      <c r="F184" s="34">
        <f>'قمح قاسي'!F184+'قمح طري'!F184</f>
        <v>5130</v>
      </c>
      <c r="G184" s="34">
        <f>'قمح قاسي'!G184+'قمح طري'!G184</f>
        <v>851.2</v>
      </c>
      <c r="H184" s="26">
        <f t="shared" si="48"/>
        <v>1900</v>
      </c>
      <c r="I184" s="34">
        <f>'قمح قاسي'!I184+'قمح طري'!I184</f>
        <v>1020</v>
      </c>
      <c r="J184" s="34">
        <f>'قمح قاسي'!J184+'قمح طري'!J184</f>
        <v>180</v>
      </c>
      <c r="K184" s="34">
        <f>'قمح قاسي'!K184+'قمح طري'!K184</f>
        <v>1693.2</v>
      </c>
      <c r="L184" s="34">
        <f>'قمح قاسي'!L184+'قمح طري'!L184</f>
        <v>298.8</v>
      </c>
      <c r="M184" s="26">
        <f t="shared" si="49"/>
        <v>1660</v>
      </c>
      <c r="N184" s="34">
        <f>'قمح قاسي'!N184+'قمح طري'!N184</f>
        <v>4348</v>
      </c>
      <c r="O184" s="34">
        <f>'قمح قاسي'!O184+'قمح طري'!O184</f>
        <v>7973.2</v>
      </c>
      <c r="P184" s="87">
        <f t="shared" si="47"/>
        <v>1833.7626494940203</v>
      </c>
      <c r="Q184" s="22"/>
    </row>
    <row r="185" spans="1:45" s="28" customFormat="1" ht="30.75" customHeight="1" x14ac:dyDescent="0.4">
      <c r="A185" s="173"/>
      <c r="B185" s="137"/>
      <c r="C185" s="128">
        <v>2</v>
      </c>
      <c r="D185" s="34">
        <f>'قمح قاسي'!D185+'قمح طري'!D185</f>
        <v>0</v>
      </c>
      <c r="E185" s="34">
        <f>'قمح قاسي'!E185+'قمح طري'!E185</f>
        <v>2</v>
      </c>
      <c r="F185" s="34">
        <f>'قمح قاسي'!F185+'قمح طري'!F185</f>
        <v>0</v>
      </c>
      <c r="G185" s="34">
        <f>'قمح قاسي'!G185+'قمح طري'!G185</f>
        <v>0</v>
      </c>
      <c r="H185" s="26">
        <f t="shared" si="48"/>
        <v>0</v>
      </c>
      <c r="I185" s="34">
        <f>'قمح قاسي'!I185+'قمح طري'!I185</f>
        <v>300</v>
      </c>
      <c r="J185" s="34">
        <f>'قمح قاسي'!J185+'قمح طري'!J185</f>
        <v>300</v>
      </c>
      <c r="K185" s="34">
        <f>'قمح قاسي'!K185+'قمح طري'!K185</f>
        <v>301.5</v>
      </c>
      <c r="L185" s="34">
        <f>'قمح قاسي'!L185+'قمح طري'!L185</f>
        <v>301.5</v>
      </c>
      <c r="M185" s="26">
        <f t="shared" si="49"/>
        <v>1004.9999999999999</v>
      </c>
      <c r="N185" s="34">
        <f>'قمح قاسي'!N185+'قمح طري'!N185</f>
        <v>602</v>
      </c>
      <c r="O185" s="34">
        <f>'قمح قاسي'!O185+'قمح طري'!O185</f>
        <v>603</v>
      </c>
      <c r="P185" s="87">
        <f t="shared" si="47"/>
        <v>1001.6611295681064</v>
      </c>
      <c r="Q185" s="22"/>
    </row>
    <row r="186" spans="1:45" s="9" customFormat="1" ht="30.75" customHeight="1" x14ac:dyDescent="0.4">
      <c r="A186" s="173"/>
      <c r="B186" s="137" t="s">
        <v>104</v>
      </c>
      <c r="C186" s="137"/>
      <c r="D186" s="34">
        <f>'قمح قاسي'!D186+'قمح طري'!D186</f>
        <v>2700</v>
      </c>
      <c r="E186" s="34">
        <f>'قمح قاسي'!E186+'قمح طري'!E186</f>
        <v>450</v>
      </c>
      <c r="F186" s="34">
        <f>'قمح قاسي'!F186+'قمح طري'!F186</f>
        <v>5130</v>
      </c>
      <c r="G186" s="34">
        <f>'قمح قاسي'!G186+'قمح طري'!G186</f>
        <v>851.2</v>
      </c>
      <c r="H186" s="26">
        <f t="shared" si="48"/>
        <v>1898.7936507936506</v>
      </c>
      <c r="I186" s="34">
        <f>'قمح قاسي'!I186+'قمح طري'!I186</f>
        <v>1320</v>
      </c>
      <c r="J186" s="34">
        <f>'قمح قاسي'!J186+'قمح طري'!J186</f>
        <v>480</v>
      </c>
      <c r="K186" s="34">
        <f>'قمح قاسي'!K186+'قمح طري'!K186</f>
        <v>1994.7</v>
      </c>
      <c r="L186" s="34">
        <f>'قمح قاسي'!L186+'قمح طري'!L186</f>
        <v>600.29999999999995</v>
      </c>
      <c r="M186" s="26">
        <f t="shared" si="49"/>
        <v>1441.6666666666667</v>
      </c>
      <c r="N186" s="34">
        <f>'قمح قاسي'!N186+'قمح طري'!N186</f>
        <v>4950</v>
      </c>
      <c r="O186" s="34">
        <f>'قمح قاسي'!O186+'قمح طري'!O186</f>
        <v>8576.2000000000007</v>
      </c>
      <c r="P186" s="87">
        <f t="shared" si="47"/>
        <v>1732.5656565656566</v>
      </c>
      <c r="Q186" s="22"/>
    </row>
    <row r="187" spans="1:45" s="30" customFormat="1" ht="30.75" customHeight="1" x14ac:dyDescent="0.4">
      <c r="A187" s="173"/>
      <c r="B187" s="137" t="s">
        <v>105</v>
      </c>
      <c r="C187" s="128">
        <v>2</v>
      </c>
      <c r="D187" s="34">
        <f>'قمح قاسي'!D187+'قمح طري'!D187</f>
        <v>21</v>
      </c>
      <c r="E187" s="34">
        <f>'قمح قاسي'!E187+'قمح طري'!E187</f>
        <v>20</v>
      </c>
      <c r="F187" s="34">
        <f>'قمح قاسي'!F187+'قمح طري'!F187</f>
        <v>63</v>
      </c>
      <c r="G187" s="34">
        <f>'قمح قاسي'!G187+'قمح طري'!G187</f>
        <v>60</v>
      </c>
      <c r="H187" s="26">
        <f t="shared" si="48"/>
        <v>3000</v>
      </c>
      <c r="I187" s="34">
        <f>'قمح قاسي'!I187+'قمح طري'!I187</f>
        <v>28</v>
      </c>
      <c r="J187" s="34">
        <f>'قمح قاسي'!J187+'قمح طري'!J187</f>
        <v>27</v>
      </c>
      <c r="K187" s="34">
        <f>'قمح قاسي'!K187+'قمح طري'!K187</f>
        <v>1.54</v>
      </c>
      <c r="L187" s="34">
        <f>'قمح قاسي'!L187+'قمح طري'!L187</f>
        <v>1.4850000000000001</v>
      </c>
      <c r="M187" s="26">
        <f t="shared" si="49"/>
        <v>55.000000000000007</v>
      </c>
      <c r="N187" s="34">
        <f>'قمح قاسي'!N187+'قمح طري'!N187</f>
        <v>96</v>
      </c>
      <c r="O187" s="34">
        <f>'قمح قاسي'!O187+'قمح طري'!O187</f>
        <v>126.02500000000001</v>
      </c>
      <c r="P187" s="87">
        <f t="shared" si="47"/>
        <v>1312.7604166666667</v>
      </c>
      <c r="Q187" s="22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</row>
    <row r="188" spans="1:45" s="30" customFormat="1" ht="30.75" customHeight="1" x14ac:dyDescent="0.4">
      <c r="A188" s="173"/>
      <c r="B188" s="178"/>
      <c r="C188" s="128">
        <v>3</v>
      </c>
      <c r="D188" s="34">
        <f>'قمح قاسي'!D188+'قمح طري'!D188</f>
        <v>2</v>
      </c>
      <c r="E188" s="34">
        <f>'قمح قاسي'!E188+'قمح طري'!E188</f>
        <v>2</v>
      </c>
      <c r="F188" s="34">
        <f>'قمح قاسي'!F188+'قمح طري'!F188</f>
        <v>6</v>
      </c>
      <c r="G188" s="34">
        <f>'قمح قاسي'!G188+'قمح طري'!G188</f>
        <v>6</v>
      </c>
      <c r="H188" s="26">
        <f t="shared" si="48"/>
        <v>3000</v>
      </c>
      <c r="I188" s="34">
        <f>'قمح قاسي'!I188+'قمح طري'!I188</f>
        <v>14</v>
      </c>
      <c r="J188" s="34">
        <f>'قمح قاسي'!J188+'قمح طري'!J188</f>
        <v>10</v>
      </c>
      <c r="K188" s="34">
        <f>'قمح قاسي'!K188+'قمح طري'!K188</f>
        <v>0.54600000000000004</v>
      </c>
      <c r="L188" s="34">
        <f>'قمح قاسي'!L188+'قمح طري'!L188</f>
        <v>0.39</v>
      </c>
      <c r="M188" s="26">
        <f t="shared" si="49"/>
        <v>39</v>
      </c>
      <c r="N188" s="34">
        <f>'قمح قاسي'!N188+'قمح طري'!N188</f>
        <v>28</v>
      </c>
      <c r="O188" s="34">
        <f>'قمح قاسي'!O188+'قمح طري'!O188</f>
        <v>12.936</v>
      </c>
      <c r="P188" s="87">
        <f t="shared" si="47"/>
        <v>462</v>
      </c>
      <c r="Q188" s="22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</row>
    <row r="189" spans="1:45" ht="30.75" customHeight="1" x14ac:dyDescent="0.4">
      <c r="A189" s="173"/>
      <c r="B189" s="178"/>
      <c r="C189" s="128">
        <v>4</v>
      </c>
      <c r="D189" s="34">
        <f>'قمح قاسي'!D189+'قمح طري'!D189</f>
        <v>0</v>
      </c>
      <c r="E189" s="34">
        <f>'قمح قاسي'!E189+'قمح طري'!E189</f>
        <v>0</v>
      </c>
      <c r="F189" s="34">
        <f>'قمح قاسي'!F189+'قمح طري'!F189</f>
        <v>0</v>
      </c>
      <c r="G189" s="34">
        <f>'قمح قاسي'!G189+'قمح طري'!G189</f>
        <v>0</v>
      </c>
      <c r="H189" s="26">
        <v>0</v>
      </c>
      <c r="I189" s="34">
        <f>'قمح قاسي'!I189+'قمح طري'!I189</f>
        <v>0</v>
      </c>
      <c r="J189" s="34">
        <f>'قمح قاسي'!J189+'قمح طري'!J189</f>
        <v>0</v>
      </c>
      <c r="K189" s="34">
        <f>'قمح قاسي'!K189+'قمح طري'!K189</f>
        <v>0</v>
      </c>
      <c r="L189" s="34">
        <f>'قمح قاسي'!L189+'قمح طري'!L189</f>
        <v>0</v>
      </c>
      <c r="M189" s="26">
        <v>0</v>
      </c>
      <c r="N189" s="34">
        <f>'قمح قاسي'!N189+'قمح طري'!N189</f>
        <v>0</v>
      </c>
      <c r="O189" s="34">
        <f>'قمح قاسي'!O189+'قمح طري'!O189</f>
        <v>0</v>
      </c>
      <c r="P189" s="87">
        <v>0</v>
      </c>
      <c r="Q189" s="22"/>
    </row>
    <row r="190" spans="1:45" ht="30.75" customHeight="1" x14ac:dyDescent="0.4">
      <c r="A190" s="173"/>
      <c r="B190" s="137" t="s">
        <v>106</v>
      </c>
      <c r="C190" s="137"/>
      <c r="D190" s="34">
        <f>'قمح قاسي'!D190+'قمح طري'!D190</f>
        <v>23</v>
      </c>
      <c r="E190" s="34">
        <f>'قمح قاسي'!E190+'قمح طري'!E190</f>
        <v>22</v>
      </c>
      <c r="F190" s="34">
        <f>'قمح قاسي'!F190+'قمح طري'!F190</f>
        <v>69</v>
      </c>
      <c r="G190" s="34">
        <f>'قمح قاسي'!G190+'قمح طري'!G190</f>
        <v>66</v>
      </c>
      <c r="H190" s="26">
        <f t="shared" ref="H190:H202" si="50">(G190+F190)/(E190+D190)*1000</f>
        <v>3000</v>
      </c>
      <c r="I190" s="34">
        <f>'قمح قاسي'!I190+'قمح طري'!I190</f>
        <v>42</v>
      </c>
      <c r="J190" s="34">
        <f>'قمح قاسي'!J190+'قمح طري'!J190</f>
        <v>37</v>
      </c>
      <c r="K190" s="34">
        <f>'قمح قاسي'!K190+'قمح طري'!K190</f>
        <v>2.0860000000000003</v>
      </c>
      <c r="L190" s="34">
        <f>'قمح قاسي'!L190+'قمح طري'!L190</f>
        <v>1.875</v>
      </c>
      <c r="M190" s="26">
        <f>(L190+K190)/(J190+I190)*1000</f>
        <v>50.139240506329116</v>
      </c>
      <c r="N190" s="34">
        <f>'قمح قاسي'!N190+'قمح طري'!N190</f>
        <v>124</v>
      </c>
      <c r="O190" s="34">
        <f>'قمح قاسي'!O190+'قمح طري'!O190</f>
        <v>138.96100000000001</v>
      </c>
      <c r="P190" s="87">
        <f t="shared" si="47"/>
        <v>1120.6532258064517</v>
      </c>
      <c r="Q190" s="22"/>
    </row>
    <row r="191" spans="1:45" ht="30.75" customHeight="1" x14ac:dyDescent="0.4">
      <c r="A191" s="173"/>
      <c r="B191" s="128" t="s">
        <v>107</v>
      </c>
      <c r="C191" s="128">
        <v>5</v>
      </c>
      <c r="D191" s="34">
        <f>'قمح قاسي'!D191+'قمح طري'!D191</f>
        <v>2009</v>
      </c>
      <c r="E191" s="34">
        <f>'قمح قاسي'!E191+'قمح طري'!E191</f>
        <v>631</v>
      </c>
      <c r="F191" s="34">
        <f>'قمح قاسي'!F191+'قمح طري'!F191</f>
        <v>10045</v>
      </c>
      <c r="G191" s="34">
        <f>'قمح قاسي'!G191+'قمح طري'!G191</f>
        <v>3155</v>
      </c>
      <c r="H191" s="26">
        <f t="shared" si="50"/>
        <v>5000</v>
      </c>
      <c r="I191" s="34">
        <f>'قمح قاسي'!I191+'قمح طري'!I191</f>
        <v>0</v>
      </c>
      <c r="J191" s="34">
        <f>'قمح قاسي'!J191+'قمح طري'!J191</f>
        <v>0</v>
      </c>
      <c r="K191" s="34">
        <f>'قمح قاسي'!K191+'قمح طري'!K191</f>
        <v>0</v>
      </c>
      <c r="L191" s="34">
        <f>'قمح قاسي'!L191+'قمح طري'!L191</f>
        <v>0</v>
      </c>
      <c r="M191" s="26">
        <v>0</v>
      </c>
      <c r="N191" s="34">
        <f>'قمح قاسي'!N191+'قمح طري'!N191</f>
        <v>2640</v>
      </c>
      <c r="O191" s="34">
        <f>'قمح قاسي'!O191+'قمح طري'!O191</f>
        <v>13200</v>
      </c>
      <c r="P191" s="87">
        <f t="shared" si="47"/>
        <v>5000</v>
      </c>
      <c r="Q191" s="22"/>
    </row>
    <row r="192" spans="1:45" ht="30.75" customHeight="1" x14ac:dyDescent="0.4">
      <c r="A192" s="173"/>
      <c r="B192" s="137" t="s">
        <v>108</v>
      </c>
      <c r="C192" s="128">
        <v>1</v>
      </c>
      <c r="D192" s="34">
        <f>'قمح قاسي'!D192+'قمح طري'!D192</f>
        <v>300</v>
      </c>
      <c r="E192" s="34">
        <f>'قمح قاسي'!E192+'قمح طري'!E192</f>
        <v>20</v>
      </c>
      <c r="F192" s="34">
        <f>'قمح قاسي'!F192+'قمح طري'!F192</f>
        <v>900</v>
      </c>
      <c r="G192" s="34">
        <f>'قمح قاسي'!G192+'قمح طري'!G192</f>
        <v>60</v>
      </c>
      <c r="H192" s="26">
        <f t="shared" si="50"/>
        <v>3000</v>
      </c>
      <c r="I192" s="34">
        <f>'قمح قاسي'!I192+'قمح طري'!I192</f>
        <v>700</v>
      </c>
      <c r="J192" s="34">
        <f>'قمح قاسي'!J192+'قمح طري'!J192</f>
        <v>100</v>
      </c>
      <c r="K192" s="34">
        <f>'قمح قاسي'!K192+'قمح طري'!K192</f>
        <v>525</v>
      </c>
      <c r="L192" s="34">
        <f>'قمح قاسي'!L192+'قمح طري'!L192</f>
        <v>75</v>
      </c>
      <c r="M192" s="26">
        <f>(L192+K192)/(J192+I192)*1000</f>
        <v>750</v>
      </c>
      <c r="N192" s="34">
        <f>'قمح قاسي'!N192+'قمح طري'!N192</f>
        <v>1120</v>
      </c>
      <c r="O192" s="34">
        <f>'قمح قاسي'!O192+'قمح طري'!O192</f>
        <v>1560</v>
      </c>
      <c r="P192" s="87">
        <f t="shared" si="47"/>
        <v>1392.8571428571429</v>
      </c>
      <c r="Q192" s="22"/>
    </row>
    <row r="193" spans="1:45" ht="30.75" customHeight="1" x14ac:dyDescent="0.4">
      <c r="A193" s="173"/>
      <c r="B193" s="137"/>
      <c r="C193" s="128">
        <v>2</v>
      </c>
      <c r="D193" s="34">
        <f>'قمح قاسي'!D193+'قمح طري'!D193</f>
        <v>600</v>
      </c>
      <c r="E193" s="34">
        <f>'قمح قاسي'!E193+'قمح طري'!E193</f>
        <v>420</v>
      </c>
      <c r="F193" s="34">
        <f>'قمح قاسي'!F193+'قمح طري'!F193</f>
        <v>1200</v>
      </c>
      <c r="G193" s="34">
        <f>'قمح قاسي'!G193+'قمح طري'!G193</f>
        <v>840</v>
      </c>
      <c r="H193" s="26">
        <f t="shared" si="50"/>
        <v>2000</v>
      </c>
      <c r="I193" s="34">
        <f>'قمح قاسي'!I193+'قمح طري'!I193</f>
        <v>400</v>
      </c>
      <c r="J193" s="34">
        <f>'قمح قاسي'!J193+'قمح طري'!J193</f>
        <v>400</v>
      </c>
      <c r="K193" s="34">
        <f>'قمح قاسي'!K193+'قمح طري'!K193</f>
        <v>201.6</v>
      </c>
      <c r="L193" s="34">
        <f>'قمح قاسي'!L193+'قمح طري'!L193</f>
        <v>201.6</v>
      </c>
      <c r="M193" s="26">
        <f>(L193+K193)/(J193+I193)*1000</f>
        <v>504</v>
      </c>
      <c r="N193" s="34">
        <f>'قمح قاسي'!N193+'قمح طري'!N193</f>
        <v>1820</v>
      </c>
      <c r="O193" s="34">
        <f>'قمح قاسي'!O193+'قمح طري'!O193</f>
        <v>2443.1999999999998</v>
      </c>
      <c r="P193" s="87">
        <f t="shared" si="47"/>
        <v>1342.4175824175823</v>
      </c>
      <c r="Q193" s="22"/>
    </row>
    <row r="194" spans="1:45" ht="30.75" customHeight="1" x14ac:dyDescent="0.4">
      <c r="A194" s="173"/>
      <c r="B194" s="137"/>
      <c r="C194" s="128">
        <v>3</v>
      </c>
      <c r="D194" s="34">
        <f>'قمح قاسي'!D194+'قمح طري'!D194</f>
        <v>210</v>
      </c>
      <c r="E194" s="34">
        <f>'قمح قاسي'!E194+'قمح طري'!E194</f>
        <v>130</v>
      </c>
      <c r="F194" s="34">
        <f>'قمح قاسي'!F194+'قمح طري'!F194</f>
        <v>420</v>
      </c>
      <c r="G194" s="34">
        <f>'قمح قاسي'!G194+'قمح طري'!G194</f>
        <v>260</v>
      </c>
      <c r="H194" s="26">
        <f t="shared" si="50"/>
        <v>2000</v>
      </c>
      <c r="I194" s="34">
        <f>'قمح قاسي'!I194+'قمح طري'!I194</f>
        <v>200</v>
      </c>
      <c r="J194" s="34">
        <f>'قمح قاسي'!J194+'قمح طري'!J194</f>
        <v>200</v>
      </c>
      <c r="K194" s="34">
        <f>'قمح قاسي'!K194+'قمح طري'!K194</f>
        <v>30</v>
      </c>
      <c r="L194" s="34">
        <f>'قمح قاسي'!L194+'قمح طري'!L194</f>
        <v>30</v>
      </c>
      <c r="M194" s="26">
        <f>(L194+K194)/(J194+I194)*1000</f>
        <v>150</v>
      </c>
      <c r="N194" s="34">
        <f>'قمح قاسي'!N194+'قمح طري'!N194</f>
        <v>740</v>
      </c>
      <c r="O194" s="34">
        <f>'قمح قاسي'!O194+'قمح طري'!O194</f>
        <v>740</v>
      </c>
      <c r="P194" s="87">
        <f t="shared" si="47"/>
        <v>1000</v>
      </c>
      <c r="Q194" s="22"/>
    </row>
    <row r="195" spans="1:45" ht="30.75" customHeight="1" x14ac:dyDescent="0.4">
      <c r="A195" s="173"/>
      <c r="B195" s="137"/>
      <c r="C195" s="128">
        <v>4</v>
      </c>
      <c r="D195" s="34">
        <f>'قمح قاسي'!D195+'قمح طري'!D195</f>
        <v>200</v>
      </c>
      <c r="E195" s="34">
        <f>'قمح قاسي'!E195+'قمح طري'!E195</f>
        <v>120</v>
      </c>
      <c r="F195" s="34">
        <f>'قمح قاسي'!F195+'قمح طري'!F195</f>
        <v>300</v>
      </c>
      <c r="G195" s="34">
        <f>'قمح قاسي'!G195+'قمح طري'!G195</f>
        <v>180</v>
      </c>
      <c r="H195" s="26">
        <f t="shared" si="50"/>
        <v>1500</v>
      </c>
      <c r="I195" s="34">
        <f>'قمح قاسي'!I195+'قمح طري'!I195</f>
        <v>0</v>
      </c>
      <c r="J195" s="34">
        <f>'قمح قاسي'!J195+'قمح طري'!J195</f>
        <v>0</v>
      </c>
      <c r="K195" s="34">
        <f>'قمح قاسي'!K195+'قمح طري'!K195</f>
        <v>0</v>
      </c>
      <c r="L195" s="34">
        <f>'قمح قاسي'!L195+'قمح طري'!L195</f>
        <v>0</v>
      </c>
      <c r="M195" s="26">
        <v>0</v>
      </c>
      <c r="N195" s="34">
        <f>'قمح قاسي'!N195+'قمح طري'!N195</f>
        <v>320</v>
      </c>
      <c r="O195" s="34">
        <f>'قمح قاسي'!O195+'قمح طري'!O195</f>
        <v>480</v>
      </c>
      <c r="P195" s="87">
        <f t="shared" si="47"/>
        <v>1500</v>
      </c>
      <c r="Q195" s="22"/>
    </row>
    <row r="196" spans="1:45" ht="30.75" customHeight="1" x14ac:dyDescent="0.4">
      <c r="A196" s="173"/>
      <c r="B196" s="137" t="s">
        <v>109</v>
      </c>
      <c r="C196" s="137"/>
      <c r="D196" s="34">
        <f>'قمح قاسي'!D196+'قمح طري'!D196</f>
        <v>1310</v>
      </c>
      <c r="E196" s="34">
        <f>'قمح قاسي'!E196+'قمح طري'!E196</f>
        <v>690</v>
      </c>
      <c r="F196" s="34">
        <f>'قمح قاسي'!F196+'قمح طري'!F196</f>
        <v>2820</v>
      </c>
      <c r="G196" s="34">
        <f>'قمح قاسي'!G196+'قمح طري'!G196</f>
        <v>1340</v>
      </c>
      <c r="H196" s="26">
        <f t="shared" si="50"/>
        <v>2080</v>
      </c>
      <c r="I196" s="34">
        <f>'قمح قاسي'!I196+'قمح طري'!I196</f>
        <v>1300</v>
      </c>
      <c r="J196" s="34">
        <f>'قمح قاسي'!J196+'قمح طري'!J196</f>
        <v>700</v>
      </c>
      <c r="K196" s="34">
        <f>'قمح قاسي'!K196+'قمح طري'!K196</f>
        <v>756.6</v>
      </c>
      <c r="L196" s="34">
        <f>'قمح قاسي'!L196+'قمح طري'!L196</f>
        <v>306.60000000000002</v>
      </c>
      <c r="M196" s="26">
        <f>(L196+K196)/(J196+I196)*1000</f>
        <v>531.6</v>
      </c>
      <c r="N196" s="34">
        <f>'قمح قاسي'!N196+'قمح طري'!N196</f>
        <v>4000</v>
      </c>
      <c r="O196" s="34">
        <f>'قمح قاسي'!O196+'قمح طري'!O196</f>
        <v>5223.2</v>
      </c>
      <c r="P196" s="87">
        <f t="shared" si="47"/>
        <v>1305.8</v>
      </c>
      <c r="Q196" s="22"/>
    </row>
    <row r="197" spans="1:45" ht="30.75" customHeight="1" x14ac:dyDescent="0.4">
      <c r="A197" s="136" t="s">
        <v>86</v>
      </c>
      <c r="B197" s="137"/>
      <c r="C197" s="137"/>
      <c r="D197" s="34">
        <f>'قمح قاسي'!D197+'قمح طري'!D197</f>
        <v>7002</v>
      </c>
      <c r="E197" s="34">
        <f>'قمح قاسي'!E197+'قمح طري'!E197</f>
        <v>1085</v>
      </c>
      <c r="F197" s="34">
        <f>'قمح قاسي'!F197+'قمح طري'!F197</f>
        <v>14311.51216</v>
      </c>
      <c r="G197" s="34">
        <f>'قمح قاسي'!G197+'قمح طري'!G197</f>
        <v>1992.1673600000001</v>
      </c>
      <c r="H197" s="26">
        <f t="shared" si="50"/>
        <v>2016.0355533572401</v>
      </c>
      <c r="I197" s="34">
        <f>'قمح قاسي'!I197+'قمح طري'!I197</f>
        <v>10913</v>
      </c>
      <c r="J197" s="34">
        <f>'قمح قاسي'!J197+'قمح طري'!J197</f>
        <v>751</v>
      </c>
      <c r="K197" s="34">
        <f>'قمح قاسي'!K197+'قمح طري'!K197</f>
        <v>7801.4164000000001</v>
      </c>
      <c r="L197" s="34">
        <f>'قمح قاسي'!L197+'قمح طري'!L197</f>
        <v>661.40200000000004</v>
      </c>
      <c r="M197" s="26">
        <f>(L197+K197)/(J197+I197)*1000</f>
        <v>725.55027434842248</v>
      </c>
      <c r="N197" s="34">
        <f>'قمح قاسي'!N197+'قمح طري'!N197</f>
        <v>19751</v>
      </c>
      <c r="O197" s="34">
        <f>'قمح قاسي'!O197+'قمح طري'!O197</f>
        <v>24766.497920000002</v>
      </c>
      <c r="P197" s="87">
        <f t="shared" si="47"/>
        <v>1253.9364042326972</v>
      </c>
      <c r="Q197" s="22"/>
    </row>
    <row r="198" spans="1:45" ht="30.75" customHeight="1" x14ac:dyDescent="0.4">
      <c r="A198" s="136" t="s">
        <v>44</v>
      </c>
      <c r="B198" s="137"/>
      <c r="C198" s="137"/>
      <c r="D198" s="34">
        <f>'قمح قاسي'!D198+'قمح طري'!D198</f>
        <v>676</v>
      </c>
      <c r="E198" s="34">
        <f>'قمح قاسي'!E198+'قمح طري'!E198</f>
        <v>453</v>
      </c>
      <c r="F198" s="34">
        <f>'قمح قاسي'!F198+'قمح طري'!F198</f>
        <v>1334.3757000000001</v>
      </c>
      <c r="G198" s="34">
        <f>'قمح قاسي'!G198+'قمح طري'!G198</f>
        <v>914.27513999999996</v>
      </c>
      <c r="H198" s="26">
        <f t="shared" si="50"/>
        <v>1991.7190788308239</v>
      </c>
      <c r="I198" s="34">
        <f>'قمح قاسي'!I198+'قمح طري'!I198</f>
        <v>992</v>
      </c>
      <c r="J198" s="34">
        <f>'قمح قاسي'!J198+'قمح طري'!J198</f>
        <v>821</v>
      </c>
      <c r="K198" s="34">
        <f>'قمح قاسي'!K198+'قمح طري'!K198</f>
        <v>682.84</v>
      </c>
      <c r="L198" s="34">
        <f>'قمح قاسي'!L198+'قمح طري'!L198</f>
        <v>568.03499999999997</v>
      </c>
      <c r="M198" s="26">
        <f>(L198+K198)/(J198+I198)*1000</f>
        <v>689.94760066188644</v>
      </c>
      <c r="N198" s="34">
        <f>'قمح قاسي'!N198+'قمح طري'!N198</f>
        <v>2942</v>
      </c>
      <c r="O198" s="34">
        <f>'قمح قاسي'!O198+'قمح طري'!O198</f>
        <v>3499.5258400000002</v>
      </c>
      <c r="P198" s="87">
        <f t="shared" si="47"/>
        <v>1189.5057239972809</v>
      </c>
      <c r="Q198" s="22"/>
    </row>
    <row r="199" spans="1:45" ht="30.75" customHeight="1" x14ac:dyDescent="0.4">
      <c r="A199" s="136" t="s">
        <v>45</v>
      </c>
      <c r="B199" s="137"/>
      <c r="C199" s="137"/>
      <c r="D199" s="34">
        <f>'قمح قاسي'!D199+'قمح طري'!D199</f>
        <v>231</v>
      </c>
      <c r="E199" s="34">
        <f>'قمح قاسي'!E199+'قمح طري'!E199</f>
        <v>150</v>
      </c>
      <c r="F199" s="34">
        <f>'قمح قاسي'!F199+'قمح طري'!F199</f>
        <v>483</v>
      </c>
      <c r="G199" s="34">
        <f>'قمح قاسي'!G199+'قمح طري'!G199</f>
        <v>320</v>
      </c>
      <c r="H199" s="26">
        <f t="shared" si="50"/>
        <v>2107.6115485564305</v>
      </c>
      <c r="I199" s="34">
        <f>'قمح قاسي'!I199+'قمح طري'!I199</f>
        <v>228</v>
      </c>
      <c r="J199" s="34">
        <f>'قمح قاسي'!J199+'قمح طري'!J199</f>
        <v>227</v>
      </c>
      <c r="K199" s="34">
        <f>'قمح قاسي'!K199+'قمح طري'!K199</f>
        <v>31.54</v>
      </c>
      <c r="L199" s="34">
        <f>'قمح قاسي'!L199+'قمح طري'!L199</f>
        <v>31.484999999999999</v>
      </c>
      <c r="M199" s="26">
        <f>(L199+K199)/(J199+I199)*1000</f>
        <v>138.51648351648353</v>
      </c>
      <c r="N199" s="34">
        <f>'قمح قاسي'!N199+'قمح طري'!N199</f>
        <v>836</v>
      </c>
      <c r="O199" s="34">
        <f>'قمح قاسي'!O199+'قمح طري'!O199</f>
        <v>866.02499999999998</v>
      </c>
      <c r="P199" s="87">
        <f t="shared" si="47"/>
        <v>1035.9150717703349</v>
      </c>
      <c r="Q199" s="22"/>
    </row>
    <row r="200" spans="1:45" ht="30.75" customHeight="1" x14ac:dyDescent="0.4">
      <c r="A200" s="136" t="s">
        <v>46</v>
      </c>
      <c r="B200" s="137"/>
      <c r="C200" s="137"/>
      <c r="D200" s="34">
        <f>'قمح قاسي'!D200+'قمح طري'!D200</f>
        <v>202</v>
      </c>
      <c r="E200" s="34">
        <f>'قمح قاسي'!E200+'قمح طري'!E200</f>
        <v>122</v>
      </c>
      <c r="F200" s="34">
        <f>'قمح قاسي'!F200+'قمح طري'!F200</f>
        <v>306</v>
      </c>
      <c r="G200" s="34">
        <f>'قمح قاسي'!G200+'قمح طري'!G200</f>
        <v>186</v>
      </c>
      <c r="H200" s="26">
        <f t="shared" si="50"/>
        <v>1518.5185185185187</v>
      </c>
      <c r="I200" s="34">
        <f>'قمح قاسي'!I200+'قمح طري'!I200</f>
        <v>14</v>
      </c>
      <c r="J200" s="34">
        <f>'قمح قاسي'!J200+'قمح طري'!J200</f>
        <v>10</v>
      </c>
      <c r="K200" s="34">
        <f>'قمح قاسي'!K200+'قمح طري'!K200</f>
        <v>0.54600000000000004</v>
      </c>
      <c r="L200" s="34">
        <f>'قمح قاسي'!L200+'قمح طري'!L200</f>
        <v>0.39</v>
      </c>
      <c r="M200" s="26">
        <v>0</v>
      </c>
      <c r="N200" s="34">
        <f>'قمح قاسي'!N200+'قمح طري'!N200</f>
        <v>348</v>
      </c>
      <c r="O200" s="34">
        <f>'قمح قاسي'!O200+'قمح طري'!O200</f>
        <v>492.93599999999998</v>
      </c>
      <c r="P200" s="87">
        <f t="shared" si="47"/>
        <v>1416.4827586206895</v>
      </c>
      <c r="Q200" s="22"/>
    </row>
    <row r="201" spans="1:45" ht="30.75" customHeight="1" x14ac:dyDescent="0.4">
      <c r="A201" s="136" t="s">
        <v>43</v>
      </c>
      <c r="B201" s="137"/>
      <c r="C201" s="137"/>
      <c r="D201" s="34">
        <f>'قمح قاسي'!D201+'قمح طري'!D201</f>
        <v>2011</v>
      </c>
      <c r="E201" s="34">
        <f>'قمح قاسي'!E201+'قمح طري'!E201</f>
        <v>651</v>
      </c>
      <c r="F201" s="34">
        <f>'قمح قاسي'!F201+'قمح طري'!F201</f>
        <v>10047.6</v>
      </c>
      <c r="G201" s="34">
        <f>'قمح قاسي'!G201+'قمح طري'!G201</f>
        <v>3181</v>
      </c>
      <c r="H201" s="26">
        <f t="shared" si="50"/>
        <v>4969.4214876033056</v>
      </c>
      <c r="I201" s="34">
        <f>'قمح قاسي'!I201+'قمح طري'!I201</f>
        <v>0</v>
      </c>
      <c r="J201" s="34">
        <f>'قمح قاسي'!J201+'قمح طري'!J201</f>
        <v>0</v>
      </c>
      <c r="K201" s="34">
        <f>'قمح قاسي'!K201+'قمح طري'!K201</f>
        <v>0</v>
      </c>
      <c r="L201" s="34">
        <f>'قمح قاسي'!L201+'قمح طري'!L201</f>
        <v>0</v>
      </c>
      <c r="M201" s="26">
        <v>0</v>
      </c>
      <c r="N201" s="34">
        <f>'قمح قاسي'!N201+'قمح طري'!N201</f>
        <v>2662</v>
      </c>
      <c r="O201" s="34">
        <f>'قمح قاسي'!O201+'قمح طري'!O201</f>
        <v>13228.6</v>
      </c>
      <c r="P201" s="87">
        <f t="shared" si="47"/>
        <v>4969.4214876033056</v>
      </c>
      <c r="Q201" s="22"/>
    </row>
    <row r="202" spans="1:45" ht="30.75" customHeight="1" thickBot="1" x14ac:dyDescent="0.45">
      <c r="A202" s="151" t="s">
        <v>110</v>
      </c>
      <c r="B202" s="152"/>
      <c r="C202" s="152"/>
      <c r="D202" s="35">
        <f>'قمح قاسي'!D202+'قمح طري'!D202</f>
        <v>10122</v>
      </c>
      <c r="E202" s="35">
        <f>'قمح قاسي'!E202+'قمح طري'!E202</f>
        <v>2461</v>
      </c>
      <c r="F202" s="35">
        <f>'قمح قاسي'!F202+'قمح طري'!F202</f>
        <v>26482.487860000001</v>
      </c>
      <c r="G202" s="35">
        <f>'قمح قاسي'!G202+'قمح طري'!G202</f>
        <v>6593.4425000000001</v>
      </c>
      <c r="H202" s="19">
        <f t="shared" si="50"/>
        <v>2628.6203894142891</v>
      </c>
      <c r="I202" s="35">
        <f>'قمح قاسي'!I202+'قمح طري'!I202</f>
        <v>12147</v>
      </c>
      <c r="J202" s="35">
        <f>'قمح قاسي'!J202+'قمح طري'!J202</f>
        <v>1809</v>
      </c>
      <c r="K202" s="35">
        <f>'قمح قاسي'!K202+'قمح طري'!K202</f>
        <v>8516.3424000000014</v>
      </c>
      <c r="L202" s="35">
        <f>'قمح قاسي'!L202+'قمح طري'!L202</f>
        <v>1261.3119999999999</v>
      </c>
      <c r="M202" s="19">
        <f>(L202+K202)/(J202+I202)*1000</f>
        <v>700.6057896245344</v>
      </c>
      <c r="N202" s="35">
        <f>'قمح قاسي'!N202+'قمح طري'!N202</f>
        <v>26539</v>
      </c>
      <c r="O202" s="35">
        <f>'قمح قاسي'!O202+'قمح طري'!O202</f>
        <v>42853.584759999998</v>
      </c>
      <c r="P202" s="20">
        <f t="shared" si="47"/>
        <v>1614.7399962319605</v>
      </c>
      <c r="Q202" s="22"/>
    </row>
    <row r="203" spans="1:45" ht="33" customHeight="1" x14ac:dyDescent="0.4">
      <c r="A203" s="21"/>
      <c r="B203" s="21" t="s">
        <v>28</v>
      </c>
      <c r="C203" s="21"/>
      <c r="D203" s="21" t="s">
        <v>29</v>
      </c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1:45" ht="59.25" customHeight="1" x14ac:dyDescent="0.4">
      <c r="A204" s="160" t="s">
        <v>417</v>
      </c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"/>
    </row>
    <row r="205" spans="1:45" s="8" customFormat="1" ht="33" customHeight="1" thickBot="1" x14ac:dyDescent="0.45">
      <c r="A205" s="143" t="s">
        <v>214</v>
      </c>
      <c r="B205" s="143"/>
      <c r="C205" s="3"/>
      <c r="D205" s="3"/>
      <c r="E205" s="3"/>
      <c r="F205" s="3"/>
      <c r="G205" s="3"/>
      <c r="H205" s="48" t="s">
        <v>1</v>
      </c>
      <c r="I205" s="3"/>
      <c r="K205" s="3"/>
      <c r="L205" s="3" t="s">
        <v>2</v>
      </c>
      <c r="M205" s="3"/>
      <c r="N205" s="63"/>
      <c r="O205" s="144" t="s">
        <v>3</v>
      </c>
      <c r="P205" s="144"/>
      <c r="Q205" s="71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</row>
    <row r="206" spans="1:45" ht="36" customHeight="1" x14ac:dyDescent="0.4">
      <c r="A206" s="145" t="s">
        <v>4</v>
      </c>
      <c r="B206" s="147" t="s">
        <v>31</v>
      </c>
      <c r="C206" s="148" t="s">
        <v>32</v>
      </c>
      <c r="D206" s="150" t="s">
        <v>5</v>
      </c>
      <c r="E206" s="150"/>
      <c r="F206" s="150"/>
      <c r="G206" s="150"/>
      <c r="H206" s="150"/>
      <c r="I206" s="150" t="s">
        <v>6</v>
      </c>
      <c r="J206" s="150"/>
      <c r="K206" s="150"/>
      <c r="L206" s="150"/>
      <c r="M206" s="150"/>
      <c r="N206" s="147" t="s">
        <v>7</v>
      </c>
      <c r="O206" s="147" t="s">
        <v>8</v>
      </c>
      <c r="P206" s="161" t="s">
        <v>9</v>
      </c>
      <c r="Q206" s="72"/>
    </row>
    <row r="207" spans="1:45" ht="36" customHeight="1" x14ac:dyDescent="0.4">
      <c r="A207" s="146"/>
      <c r="B207" s="142"/>
      <c r="C207" s="149"/>
      <c r="D207" s="141" t="s">
        <v>10</v>
      </c>
      <c r="E207" s="141"/>
      <c r="F207" s="142" t="s">
        <v>11</v>
      </c>
      <c r="G207" s="142"/>
      <c r="H207" s="142" t="s">
        <v>9</v>
      </c>
      <c r="I207" s="141" t="s">
        <v>183</v>
      </c>
      <c r="J207" s="141"/>
      <c r="K207" s="142" t="s">
        <v>11</v>
      </c>
      <c r="L207" s="142"/>
      <c r="M207" s="142" t="s">
        <v>9</v>
      </c>
      <c r="N207" s="142"/>
      <c r="O207" s="142"/>
      <c r="P207" s="162"/>
      <c r="Q207" s="72"/>
    </row>
    <row r="208" spans="1:45" ht="36" customHeight="1" x14ac:dyDescent="0.4">
      <c r="A208" s="146"/>
      <c r="B208" s="142"/>
      <c r="C208" s="149"/>
      <c r="D208" s="125" t="s">
        <v>12</v>
      </c>
      <c r="E208" s="125" t="s">
        <v>13</v>
      </c>
      <c r="F208" s="125" t="s">
        <v>12</v>
      </c>
      <c r="G208" s="125" t="s">
        <v>13</v>
      </c>
      <c r="H208" s="142"/>
      <c r="I208" s="125" t="s">
        <v>12</v>
      </c>
      <c r="J208" s="125" t="s">
        <v>13</v>
      </c>
      <c r="K208" s="125" t="s">
        <v>12</v>
      </c>
      <c r="L208" s="125" t="s">
        <v>13</v>
      </c>
      <c r="M208" s="142"/>
      <c r="N208" s="142"/>
      <c r="O208" s="142"/>
      <c r="P208" s="162"/>
      <c r="Q208" s="72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</row>
    <row r="209" spans="1:45" s="30" customFormat="1" ht="35.25" customHeight="1" x14ac:dyDescent="0.4">
      <c r="A209" s="163" t="s">
        <v>112</v>
      </c>
      <c r="B209" s="169" t="s">
        <v>20</v>
      </c>
      <c r="C209" s="128">
        <v>1</v>
      </c>
      <c r="D209" s="34">
        <f>'قمح قاسي'!D209+'قمح طري'!D209</f>
        <v>2052</v>
      </c>
      <c r="E209" s="34">
        <f>'قمح قاسي'!E209+'قمح طري'!E209</f>
        <v>3453</v>
      </c>
      <c r="F209" s="34">
        <f>'قمح قاسي'!F209+'قمح طري'!F209</f>
        <v>5622.729484839313</v>
      </c>
      <c r="G209" s="34">
        <f>'قمح قاسي'!G209+'قمح طري'!G209</f>
        <v>9429.8037340499213</v>
      </c>
      <c r="H209" s="26">
        <f t="shared" ref="H209:H230" si="51">(G209+F209)/(E209+D209)*1000</f>
        <v>2734.338459380424</v>
      </c>
      <c r="I209" s="34">
        <f>'قمح قاسي'!I209+'قمح طري'!I209</f>
        <v>2235</v>
      </c>
      <c r="J209" s="34">
        <f>'قمح قاسي'!J209+'قمح طري'!J209</f>
        <v>954</v>
      </c>
      <c r="K209" s="34">
        <f>'قمح قاسي'!K209+'قمح طري'!K209</f>
        <v>1475.4640974414992</v>
      </c>
      <c r="L209" s="34">
        <f>'قمح قاسي'!L209+'قمح طري'!L209</f>
        <v>629.79541340455933</v>
      </c>
      <c r="M209" s="26">
        <f>'[1]قمح قاسي'!M209+'[1]قمح طري'!M209</f>
        <v>395</v>
      </c>
      <c r="N209" s="34">
        <f>'قمح قاسي'!N209+'قمح طري'!N209</f>
        <v>8694</v>
      </c>
      <c r="O209" s="34">
        <f>'قمح قاسي'!O209+'قمح طري'!O209</f>
        <v>17157.792729735294</v>
      </c>
      <c r="P209" s="87">
        <f t="shared" ref="P209:P210" si="52">O209/N209*1000</f>
        <v>1973.5211329348165</v>
      </c>
      <c r="Q209" s="22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</row>
    <row r="210" spans="1:45" ht="35.25" customHeight="1" x14ac:dyDescent="0.4">
      <c r="A210" s="164"/>
      <c r="B210" s="169"/>
      <c r="C210" s="128">
        <v>2</v>
      </c>
      <c r="D210" s="34">
        <f>'قمح قاسي'!D210+'قمح طري'!D210</f>
        <v>1468</v>
      </c>
      <c r="E210" s="34">
        <f>'قمح قاسي'!E210+'قمح طري'!E210</f>
        <v>2908</v>
      </c>
      <c r="F210" s="34">
        <f>'قمح قاسي'!F210+'قمح طري'!F210</f>
        <v>2910.4359748475299</v>
      </c>
      <c r="G210" s="34">
        <f>'قمح قاسي'!G210+'قمح طري'!G210</f>
        <v>5772.7034556533617</v>
      </c>
      <c r="H210" s="26">
        <f t="shared" si="51"/>
        <v>1984.2640380486496</v>
      </c>
      <c r="I210" s="34">
        <f>'قمح قاسي'!I210+'قمح طري'!I210</f>
        <v>1155</v>
      </c>
      <c r="J210" s="34">
        <f>'قمح قاسي'!J210+'قمح طري'!J210</f>
        <v>592</v>
      </c>
      <c r="K210" s="34">
        <f>'قمح قاسي'!K210+'قمح طري'!K210</f>
        <v>1125.3939138262906</v>
      </c>
      <c r="L210" s="34">
        <f>'قمح قاسي'!L210+'قمح طري'!L210</f>
        <v>576.82527877503389</v>
      </c>
      <c r="M210" s="26">
        <f>'[1]قمح قاسي'!M210+'[1]قمح طري'!M210</f>
        <v>583</v>
      </c>
      <c r="N210" s="34">
        <f>'قمح قاسي'!N210+'قمح طري'!N210</f>
        <v>6123</v>
      </c>
      <c r="O210" s="34">
        <f>'قمح قاسي'!O210+'قمح طري'!O210</f>
        <v>10385.358623102216</v>
      </c>
      <c r="P210" s="87">
        <f t="shared" si="52"/>
        <v>1696.1225907401954</v>
      </c>
      <c r="Q210" s="22"/>
    </row>
    <row r="211" spans="1:45" s="78" customFormat="1" ht="35.25" customHeight="1" x14ac:dyDescent="0.4">
      <c r="A211" s="164"/>
      <c r="B211" s="169"/>
      <c r="C211" s="133">
        <v>3</v>
      </c>
      <c r="D211" s="34">
        <f>'قمح قاسي'!D211+'قمح طري'!D211</f>
        <v>1</v>
      </c>
      <c r="E211" s="34">
        <f>'قمح قاسي'!E211+'قمح طري'!E211</f>
        <v>80</v>
      </c>
      <c r="F211" s="34">
        <f>'قمح قاسي'!F211+'قمح طري'!F211</f>
        <v>4.3971863510532483</v>
      </c>
      <c r="G211" s="34">
        <f>'قمح قاسي'!G211+'قمح طري'!G211</f>
        <v>279.14935431895844</v>
      </c>
      <c r="H211" s="26">
        <f t="shared" si="51"/>
        <v>3500.5745761729836</v>
      </c>
      <c r="I211" s="34">
        <f>'قمح قاسي'!I211+'قمح طري'!I211</f>
        <v>0</v>
      </c>
      <c r="J211" s="34">
        <f>'قمح قاسي'!J211+'قمح طري'!J211</f>
        <v>0</v>
      </c>
      <c r="K211" s="34">
        <f>'قمح قاسي'!K211+'قمح طري'!K211</f>
        <v>0</v>
      </c>
      <c r="L211" s="34">
        <f>'قمح قاسي'!L211+'قمح طري'!L211</f>
        <v>0</v>
      </c>
      <c r="M211" s="26">
        <f>'[1]قمح قاسي'!M211+'[1]قمح طري'!M211</f>
        <v>0</v>
      </c>
      <c r="N211" s="34">
        <f>'قمح قاسي'!N211+'قمح طري'!N211</f>
        <v>81</v>
      </c>
      <c r="O211" s="34">
        <f>'قمح قاسي'!O211+'قمح طري'!O211</f>
        <v>283.54654067001172</v>
      </c>
      <c r="P211" s="87">
        <f>O211/N211*1000</f>
        <v>3500.5745761729845</v>
      </c>
      <c r="Q211" s="76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</row>
    <row r="212" spans="1:45" s="78" customFormat="1" ht="35.25" customHeight="1" x14ac:dyDescent="0.4">
      <c r="A212" s="164"/>
      <c r="B212" s="169"/>
      <c r="C212" s="133">
        <v>4</v>
      </c>
      <c r="D212" s="34">
        <f>'قمح قاسي'!D212+'قمح طري'!D212</f>
        <v>0</v>
      </c>
      <c r="E212" s="34">
        <f>'قمح قاسي'!E212+'قمح طري'!E212</f>
        <v>100</v>
      </c>
      <c r="F212" s="34">
        <f>'قمح قاسي'!F212+'قمح طري'!F212</f>
        <v>0</v>
      </c>
      <c r="G212" s="34">
        <f>'قمح قاسي'!G212+'قمح طري'!G212</f>
        <v>310</v>
      </c>
      <c r="H212" s="26">
        <f t="shared" si="51"/>
        <v>3100</v>
      </c>
      <c r="I212" s="34">
        <f>'قمح قاسي'!I212+'قمح طري'!I212</f>
        <v>0</v>
      </c>
      <c r="J212" s="34">
        <f>'قمح قاسي'!J212+'قمح طري'!J212</f>
        <v>0</v>
      </c>
      <c r="K212" s="34">
        <f>'قمح قاسي'!K212+'قمح طري'!K212</f>
        <v>0</v>
      </c>
      <c r="L212" s="34">
        <f>'قمح قاسي'!L212+'قمح طري'!L212</f>
        <v>0</v>
      </c>
      <c r="M212" s="26">
        <f>'[1]قمح قاسي'!M212+'[1]قمح طري'!M212</f>
        <v>0</v>
      </c>
      <c r="N212" s="34">
        <f>'قمح قاسي'!N212+'قمح طري'!N212</f>
        <v>100</v>
      </c>
      <c r="O212" s="34">
        <f>'قمح قاسي'!O212+'قمح طري'!O212</f>
        <v>310</v>
      </c>
      <c r="P212" s="87">
        <f t="shared" ref="P212:P230" si="53">O212/N212*1000</f>
        <v>3100</v>
      </c>
      <c r="Q212" s="76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</row>
    <row r="213" spans="1:45" s="78" customFormat="1" ht="35.25" customHeight="1" x14ac:dyDescent="0.4">
      <c r="A213" s="164"/>
      <c r="B213" s="175" t="s">
        <v>113</v>
      </c>
      <c r="C213" s="175"/>
      <c r="D213" s="34">
        <f>'قمح قاسي'!D213+'قمح طري'!D213</f>
        <v>3521</v>
      </c>
      <c r="E213" s="34">
        <f>'قمح قاسي'!E213+'قمح طري'!E213</f>
        <v>6541</v>
      </c>
      <c r="F213" s="34">
        <f>'قمح قاسي'!F213+'قمح طري'!F213</f>
        <v>8537.5626460378971</v>
      </c>
      <c r="G213" s="34">
        <f>'قمح قاسي'!G213+'قمح طري'!G213</f>
        <v>15906.743931398425</v>
      </c>
      <c r="H213" s="26">
        <f t="shared" si="51"/>
        <v>2429.368572593552</v>
      </c>
      <c r="I213" s="34">
        <f>'قمح قاسي'!I213+'قمح طري'!I213</f>
        <v>3390</v>
      </c>
      <c r="J213" s="34">
        <f>'قمح قاسي'!J213+'قمح طري'!J213</f>
        <v>1546</v>
      </c>
      <c r="K213" s="34">
        <f>'قمح قاسي'!K213+'قمح طري'!K213</f>
        <v>2600.8580112677901</v>
      </c>
      <c r="L213" s="34">
        <f>'قمح قاسي'!L213+'قمح طري'!L213</f>
        <v>1206.6206921795933</v>
      </c>
      <c r="M213" s="26">
        <f>'[1]قمح قاسي'!M213+'[1]قمح طري'!M213</f>
        <v>461.53889789303076</v>
      </c>
      <c r="N213" s="34">
        <f>'قمح قاسي'!N213+'قمح طري'!N213</f>
        <v>14998</v>
      </c>
      <c r="O213" s="34">
        <f>'قمح قاسي'!O213+'قمح طري'!O213</f>
        <v>28251.785280883705</v>
      </c>
      <c r="P213" s="87">
        <f t="shared" si="53"/>
        <v>1883.7035125272505</v>
      </c>
      <c r="Q213" s="76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</row>
    <row r="214" spans="1:45" ht="35.25" customHeight="1" x14ac:dyDescent="0.4">
      <c r="A214" s="164"/>
      <c r="B214" s="137" t="s">
        <v>114</v>
      </c>
      <c r="C214" s="128">
        <v>2</v>
      </c>
      <c r="D214" s="34">
        <f>'قمح قاسي'!D214+'قمح طري'!D214</f>
        <v>152</v>
      </c>
      <c r="E214" s="34">
        <f>'قمح قاسي'!E214+'قمح طري'!E214</f>
        <v>342</v>
      </c>
      <c r="F214" s="34">
        <f>'قمح قاسي'!F214+'قمح طري'!F214</f>
        <v>450</v>
      </c>
      <c r="G214" s="34">
        <f>'قمح قاسي'!G214+'قمح طري'!G214</f>
        <v>1100</v>
      </c>
      <c r="H214" s="26">
        <f t="shared" si="51"/>
        <v>3137.6518218623482</v>
      </c>
      <c r="I214" s="34">
        <f>'قمح قاسي'!I214+'قمح طري'!I214</f>
        <v>976</v>
      </c>
      <c r="J214" s="34">
        <f>'قمح قاسي'!J214+'قمح طري'!J214</f>
        <v>385</v>
      </c>
      <c r="K214" s="34">
        <f>'قمح قاسي'!K214+'قمح طري'!K214</f>
        <v>799.28179419525111</v>
      </c>
      <c r="L214" s="34">
        <f>'قمح قاسي'!L214+'قمح طري'!L214</f>
        <v>315.29046184956115</v>
      </c>
      <c r="M214" s="26">
        <f>'[1]قمح قاسي'!M214+'[1]قمح طري'!M214</f>
        <v>490</v>
      </c>
      <c r="N214" s="34">
        <f>'قمح قاسي'!N214+'قمح طري'!N214</f>
        <v>1855</v>
      </c>
      <c r="O214" s="34">
        <f>'قمح قاسي'!O214+'قمح طري'!O214</f>
        <v>2664.5722560448121</v>
      </c>
      <c r="P214" s="87">
        <f t="shared" si="53"/>
        <v>1436.4270922074459</v>
      </c>
      <c r="Q214" s="22"/>
    </row>
    <row r="215" spans="1:45" ht="35.25" customHeight="1" x14ac:dyDescent="0.4">
      <c r="A215" s="164"/>
      <c r="B215" s="137"/>
      <c r="C215" s="128">
        <v>3</v>
      </c>
      <c r="D215" s="34">
        <f>'قمح قاسي'!D215+'قمح طري'!D215</f>
        <v>20</v>
      </c>
      <c r="E215" s="34">
        <f>'قمح قاسي'!E215+'قمح طري'!E215</f>
        <v>160</v>
      </c>
      <c r="F215" s="34">
        <f>'قمح قاسي'!F215+'قمح طري'!F215</f>
        <v>67</v>
      </c>
      <c r="G215" s="34">
        <f>'قمح قاسي'!G215+'قمح طري'!G215</f>
        <v>438</v>
      </c>
      <c r="H215" s="26">
        <f t="shared" si="51"/>
        <v>2805.5555555555552</v>
      </c>
      <c r="I215" s="34">
        <f>'قمح قاسي'!I215+'قمح طري'!I215</f>
        <v>0</v>
      </c>
      <c r="J215" s="34">
        <f>'قمح قاسي'!J215+'قمح طري'!J215</f>
        <v>0</v>
      </c>
      <c r="K215" s="34">
        <f>'قمح قاسي'!K215+'قمح طري'!K215</f>
        <v>0</v>
      </c>
      <c r="L215" s="34">
        <f>'قمح قاسي'!L215+'قمح طري'!L215</f>
        <v>0</v>
      </c>
      <c r="M215" s="26">
        <f>'[1]قمح قاسي'!M215+'[1]قمح طري'!M215</f>
        <v>0</v>
      </c>
      <c r="N215" s="34">
        <f>'قمح قاسي'!N215+'قمح طري'!N215</f>
        <v>180</v>
      </c>
      <c r="O215" s="34">
        <f>'قمح قاسي'!O215+'قمح طري'!O215</f>
        <v>505</v>
      </c>
      <c r="P215" s="87">
        <f t="shared" si="53"/>
        <v>2805.5555555555552</v>
      </c>
      <c r="Q215" s="22"/>
    </row>
    <row r="216" spans="1:45" ht="35.25" customHeight="1" x14ac:dyDescent="0.4">
      <c r="A216" s="164"/>
      <c r="B216" s="137"/>
      <c r="C216" s="128">
        <v>4</v>
      </c>
      <c r="D216" s="34">
        <f>'قمح قاسي'!D216+'قمح طري'!D216</f>
        <v>63</v>
      </c>
      <c r="E216" s="34">
        <f>'قمح قاسي'!E216+'قمح طري'!E216</f>
        <v>246</v>
      </c>
      <c r="F216" s="34">
        <f>'قمح قاسي'!F216+'قمح طري'!F216</f>
        <v>368.62661085038297</v>
      </c>
      <c r="G216" s="34">
        <f>'قمح قاسي'!G216+'قمح طري'!G216</f>
        <v>820</v>
      </c>
      <c r="H216" s="26">
        <f t="shared" si="51"/>
        <v>3846.6880610044759</v>
      </c>
      <c r="I216" s="34">
        <f>'قمح قاسي'!I216+'قمح طري'!I216</f>
        <v>0</v>
      </c>
      <c r="J216" s="34">
        <f>'قمح قاسي'!J216+'قمح طري'!J216</f>
        <v>0</v>
      </c>
      <c r="K216" s="34">
        <f>'قمح قاسي'!K216+'قمح طري'!K216</f>
        <v>0</v>
      </c>
      <c r="L216" s="34">
        <f>'قمح قاسي'!L216+'قمح طري'!L216</f>
        <v>0</v>
      </c>
      <c r="M216" s="26">
        <f>'[1]قمح قاسي'!M216+'[1]قمح طري'!M216</f>
        <v>0</v>
      </c>
      <c r="N216" s="34">
        <f>'قمح قاسي'!N216+'قمح طري'!N216</f>
        <v>309</v>
      </c>
      <c r="O216" s="34">
        <f>'قمح قاسي'!O216+'قمح طري'!O216</f>
        <v>1188.626610850383</v>
      </c>
      <c r="P216" s="87">
        <f t="shared" si="53"/>
        <v>3846.6880610044759</v>
      </c>
      <c r="Q216" s="22"/>
    </row>
    <row r="217" spans="1:45" s="2" customFormat="1" ht="35.25" customHeight="1" x14ac:dyDescent="0.2">
      <c r="A217" s="164"/>
      <c r="B217" s="137"/>
      <c r="C217" s="128">
        <v>5</v>
      </c>
      <c r="D217" s="34">
        <f>'قمح قاسي'!D217+'قمح طري'!D217</f>
        <v>0</v>
      </c>
      <c r="E217" s="34">
        <f>'قمح قاسي'!E217+'قمح طري'!E217</f>
        <v>0</v>
      </c>
      <c r="F217" s="34">
        <f>'قمح قاسي'!F217+'قمح طري'!F217</f>
        <v>0</v>
      </c>
      <c r="G217" s="34">
        <f>'قمح قاسي'!G217+'قمح طري'!G217</f>
        <v>0</v>
      </c>
      <c r="H217" s="26">
        <v>0</v>
      </c>
      <c r="I217" s="34">
        <f>'قمح قاسي'!I217+'قمح طري'!I217</f>
        <v>0</v>
      </c>
      <c r="J217" s="34">
        <f>'قمح قاسي'!J217+'قمح طري'!J217</f>
        <v>0</v>
      </c>
      <c r="K217" s="34">
        <f>'قمح قاسي'!K217+'قمح طري'!K217</f>
        <v>0</v>
      </c>
      <c r="L217" s="34">
        <f>'قمح قاسي'!L217+'قمح طري'!L217</f>
        <v>0</v>
      </c>
      <c r="M217" s="26">
        <f>'[1]قمح قاسي'!M217+'[1]قمح طري'!M217</f>
        <v>0</v>
      </c>
      <c r="N217" s="34">
        <f>'قمح قاسي'!N217+'قمح طري'!N217</f>
        <v>0</v>
      </c>
      <c r="O217" s="34">
        <f>'قمح قاسي'!O217+'قمح طري'!O217</f>
        <v>0</v>
      </c>
      <c r="P217" s="87">
        <v>0</v>
      </c>
      <c r="Q217" s="22"/>
    </row>
    <row r="218" spans="1:45" s="33" customFormat="1" ht="35.25" customHeight="1" x14ac:dyDescent="0.2">
      <c r="A218" s="164"/>
      <c r="B218" s="137" t="s">
        <v>115</v>
      </c>
      <c r="C218" s="137"/>
      <c r="D218" s="34">
        <f>'قمح قاسي'!D218+'قمح طري'!D218</f>
        <v>235</v>
      </c>
      <c r="E218" s="34">
        <f>'قمح قاسي'!E218+'قمح طري'!E218</f>
        <v>748</v>
      </c>
      <c r="F218" s="34">
        <f>'قمح قاسي'!F218+'قمح طري'!F218</f>
        <v>885.62661085038303</v>
      </c>
      <c r="G218" s="34">
        <f>'قمح قاسي'!G218+'قمح طري'!G218</f>
        <v>2358</v>
      </c>
      <c r="H218" s="26">
        <f t="shared" si="51"/>
        <v>3299.7218828589857</v>
      </c>
      <c r="I218" s="34">
        <f>'قمح قاسي'!I218+'قمح طري'!I218</f>
        <v>976</v>
      </c>
      <c r="J218" s="34">
        <f>'قمح قاسي'!J218+'قمح طري'!J218</f>
        <v>385</v>
      </c>
      <c r="K218" s="34">
        <f>'قمح قاسي'!K218+'قمح طري'!K218</f>
        <v>799.28179419525111</v>
      </c>
      <c r="L218" s="34">
        <f>'قمح قاسي'!L218+'قمح طري'!L218</f>
        <v>315.29046184956115</v>
      </c>
      <c r="M218" s="26">
        <f>'[1]قمح قاسي'!M218+'[1]قمح طري'!M218</f>
        <v>490</v>
      </c>
      <c r="N218" s="34">
        <f>'قمح قاسي'!N218+'قمح طري'!N218</f>
        <v>2344</v>
      </c>
      <c r="O218" s="34">
        <f>'قمح قاسي'!O218+'قمح طري'!O218</f>
        <v>4358.1988668951954</v>
      </c>
      <c r="P218" s="87">
        <f t="shared" si="53"/>
        <v>1859.2998578904417</v>
      </c>
      <c r="Q218" s="22"/>
    </row>
    <row r="219" spans="1:45" s="28" customFormat="1" ht="35.25" customHeight="1" x14ac:dyDescent="0.4">
      <c r="A219" s="164"/>
      <c r="B219" s="128" t="s">
        <v>116</v>
      </c>
      <c r="C219" s="128">
        <v>1</v>
      </c>
      <c r="D219" s="34">
        <f>'قمح قاسي'!D219+'قمح طري'!D219</f>
        <v>186</v>
      </c>
      <c r="E219" s="34">
        <f>'قمح قاسي'!E219+'قمح طري'!E219</f>
        <v>55</v>
      </c>
      <c r="F219" s="34">
        <f>'قمح قاسي'!F219+'قمح طري'!F219</f>
        <v>450.74920519918703</v>
      </c>
      <c r="G219" s="34">
        <f>'قمح قاسي'!G219+'قمح طري'!G219</f>
        <v>133.28605530083487</v>
      </c>
      <c r="H219" s="26">
        <f t="shared" si="51"/>
        <v>2423.3828236515433</v>
      </c>
      <c r="I219" s="34">
        <f>'قمح قاسي'!I219+'قمح طري'!I219</f>
        <v>1740</v>
      </c>
      <c r="J219" s="34">
        <f>'قمح قاسي'!J219+'قمح طري'!J219</f>
        <v>113</v>
      </c>
      <c r="K219" s="34">
        <f>'قمح قاسي'!K219+'قمح طري'!K219</f>
        <v>1686.6744452614744</v>
      </c>
      <c r="L219" s="34">
        <f>'قمح قاسي'!L219+'قمح طري'!L219</f>
        <v>109.53690362904977</v>
      </c>
      <c r="M219" s="26">
        <f>'[1]قمح قاسي'!M219+'[1]قمح طري'!M219</f>
        <v>580</v>
      </c>
      <c r="N219" s="34">
        <f>'قمح قاسي'!N219+'قمح طري'!N219</f>
        <v>2094</v>
      </c>
      <c r="O219" s="34">
        <f>'قمح قاسي'!O219+'قمح طري'!O219</f>
        <v>2380.2466093905459</v>
      </c>
      <c r="P219" s="87">
        <f t="shared" si="53"/>
        <v>1136.698476308761</v>
      </c>
      <c r="Q219" s="22"/>
    </row>
    <row r="220" spans="1:45" s="28" customFormat="1" ht="35.25" customHeight="1" x14ac:dyDescent="0.4">
      <c r="A220" s="164"/>
      <c r="B220" s="176" t="s">
        <v>117</v>
      </c>
      <c r="C220" s="177"/>
      <c r="D220" s="34">
        <f>'قمح قاسي'!D220+'قمح طري'!D220</f>
        <v>186</v>
      </c>
      <c r="E220" s="34">
        <f>'قمح قاسي'!E220+'قمح طري'!E220</f>
        <v>55</v>
      </c>
      <c r="F220" s="34">
        <f>'قمح قاسي'!F220+'قمح طري'!F220</f>
        <v>450.74920519918703</v>
      </c>
      <c r="G220" s="34">
        <f>'قمح قاسي'!G220+'قمح طري'!G220</f>
        <v>133.28605530083487</v>
      </c>
      <c r="H220" s="26">
        <f t="shared" si="51"/>
        <v>2423.3828236515433</v>
      </c>
      <c r="I220" s="34">
        <f>'قمح قاسي'!I220+'قمح طري'!I220</f>
        <v>1740</v>
      </c>
      <c r="J220" s="34">
        <f>'قمح قاسي'!J220+'قمح طري'!J220</f>
        <v>113</v>
      </c>
      <c r="K220" s="34">
        <f>'قمح قاسي'!K220+'قمح طري'!K220</f>
        <v>1686.6744452614744</v>
      </c>
      <c r="L220" s="34">
        <f>'قمح قاسي'!L220+'قمح طري'!L220</f>
        <v>109.53690362904977</v>
      </c>
      <c r="M220" s="26">
        <f>'[1]قمح قاسي'!M220+'[1]قمح طري'!M220</f>
        <v>0</v>
      </c>
      <c r="N220" s="34">
        <f>'قمح قاسي'!N220+'قمح طري'!N220</f>
        <v>2094</v>
      </c>
      <c r="O220" s="34">
        <f>'قمح قاسي'!O220+'قمح طري'!O220</f>
        <v>2380.2466093905459</v>
      </c>
      <c r="P220" s="87">
        <f t="shared" si="53"/>
        <v>1136.698476308761</v>
      </c>
      <c r="Q220" s="22"/>
    </row>
    <row r="221" spans="1:45" ht="35.25" customHeight="1" x14ac:dyDescent="0.4">
      <c r="A221" s="164"/>
      <c r="B221" s="128" t="s">
        <v>118</v>
      </c>
      <c r="C221" s="128">
        <v>1</v>
      </c>
      <c r="D221" s="34">
        <f>'قمح قاسي'!D221+'قمح طري'!D221</f>
        <v>1726</v>
      </c>
      <c r="E221" s="34">
        <f>'قمح قاسي'!E221+'قمح طري'!E221</f>
        <v>4386</v>
      </c>
      <c r="F221" s="34">
        <f>'قمح قاسي'!F221+'قمح طري'!F221</f>
        <v>3300.0524235477333</v>
      </c>
      <c r="G221" s="34">
        <f>'قمح قاسي'!G221+'قمح طري'!G221</f>
        <v>8385.8806081577968</v>
      </c>
      <c r="H221" s="26">
        <f t="shared" si="51"/>
        <v>1911.9654829361141</v>
      </c>
      <c r="I221" s="34">
        <f>'قمح قاسي'!I221+'قمح طري'!I221</f>
        <v>181</v>
      </c>
      <c r="J221" s="34">
        <f>'قمح قاسي'!J221+'قمح طري'!J221</f>
        <v>46</v>
      </c>
      <c r="K221" s="34">
        <f>'قمح قاسي'!K221+'قمح طري'!K221</f>
        <v>94.381568839482725</v>
      </c>
      <c r="L221" s="34">
        <f>'قمح قاسي'!L221+'قمح طري'!L221</f>
        <v>23.986476058653071</v>
      </c>
      <c r="M221" s="26">
        <f>'[1]قمح قاسي'!M221+'[1]قمح طري'!M221</f>
        <v>312</v>
      </c>
      <c r="N221" s="34">
        <f>'قمح قاسي'!N221+'قمح طري'!N221</f>
        <v>6339</v>
      </c>
      <c r="O221" s="34">
        <f>'قمح قاسي'!O221+'قمح طري'!O221</f>
        <v>11804.301076603666</v>
      </c>
      <c r="P221" s="87">
        <f t="shared" si="53"/>
        <v>1862.1708592212756</v>
      </c>
      <c r="Q221" s="22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</row>
    <row r="222" spans="1:45" ht="35.25" customHeight="1" x14ac:dyDescent="0.4">
      <c r="A222" s="164"/>
      <c r="B222" s="176" t="s">
        <v>119</v>
      </c>
      <c r="C222" s="177"/>
      <c r="D222" s="34">
        <f>'قمح قاسي'!D222+'قمح طري'!D222</f>
        <v>1726</v>
      </c>
      <c r="E222" s="34">
        <f>'قمح قاسي'!E222+'قمح طري'!E222</f>
        <v>4386</v>
      </c>
      <c r="F222" s="34">
        <f>'قمح قاسي'!F222+'قمح طري'!F222</f>
        <v>3300.0524235477333</v>
      </c>
      <c r="G222" s="34">
        <f>'قمح قاسي'!G222+'قمح طري'!G222</f>
        <v>8385.8806081577968</v>
      </c>
      <c r="H222" s="26">
        <f t="shared" si="51"/>
        <v>1911.9654829361141</v>
      </c>
      <c r="I222" s="34">
        <f>'قمح قاسي'!I222+'قمح طري'!I222</f>
        <v>181</v>
      </c>
      <c r="J222" s="34">
        <f>'قمح قاسي'!J222+'قمح طري'!J222</f>
        <v>46</v>
      </c>
      <c r="K222" s="34">
        <f>'قمح قاسي'!K222+'قمح طري'!K222</f>
        <v>94.381568839482725</v>
      </c>
      <c r="L222" s="34">
        <f>'قمح قاسي'!L222+'قمح طري'!L222</f>
        <v>23.986476058653071</v>
      </c>
      <c r="M222" s="26">
        <f>'[1]قمح قاسي'!M222+'[1]قمح طري'!M222</f>
        <v>0</v>
      </c>
      <c r="N222" s="34">
        <f>'قمح قاسي'!N222+'قمح طري'!N222</f>
        <v>6339</v>
      </c>
      <c r="O222" s="34">
        <f>'قمح قاسي'!O222+'قمح طري'!O222</f>
        <v>11804.301076603666</v>
      </c>
      <c r="P222" s="87">
        <f t="shared" si="53"/>
        <v>1862.1708592212756</v>
      </c>
      <c r="Q222" s="22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</row>
    <row r="223" spans="1:45" s="81" customFormat="1" ht="35.25" customHeight="1" x14ac:dyDescent="0.4">
      <c r="A223" s="164"/>
      <c r="B223" s="133" t="s">
        <v>120</v>
      </c>
      <c r="C223" s="133">
        <v>1</v>
      </c>
      <c r="D223" s="34">
        <f>'قمح قاسي'!D223+'قمح طري'!D223</f>
        <v>31195</v>
      </c>
      <c r="E223" s="34">
        <f>'قمح قاسي'!E223+'قمح طري'!E223</f>
        <v>16513</v>
      </c>
      <c r="F223" s="34">
        <f>'قمح قاسي'!F223+'قمح طري'!F223</f>
        <v>65292.802306003759</v>
      </c>
      <c r="G223" s="34">
        <f>'قمح قاسي'!G223+'قمح طري'!G223</f>
        <v>37651.29670779447</v>
      </c>
      <c r="H223" s="26">
        <f t="shared" si="51"/>
        <v>2157.7953176364181</v>
      </c>
      <c r="I223" s="34">
        <f>'قمح قاسي'!I223+'قمح طري'!I223</f>
        <v>1071</v>
      </c>
      <c r="J223" s="34">
        <f>'قمح قاسي'!J223+'قمح طري'!J223</f>
        <v>2458</v>
      </c>
      <c r="K223" s="34">
        <f>'قمح قاسي'!K223+'قمح طري'!K223</f>
        <v>1127.3242635927165</v>
      </c>
      <c r="L223" s="34">
        <f>'قمح قاسي'!L223+'قمح طري'!L223</f>
        <v>2695.8713309399209</v>
      </c>
      <c r="M223" s="26">
        <f>'[1]قمح قاسي'!M223+'[1]قمح طري'!M223</f>
        <v>660</v>
      </c>
      <c r="N223" s="34">
        <f>'قمح قاسي'!N223+'قمح طري'!N223</f>
        <v>51237</v>
      </c>
      <c r="O223" s="34">
        <f>'قمح قاسي'!O223+'قمح طري'!O223</f>
        <v>106767.29460833088</v>
      </c>
      <c r="P223" s="87">
        <f t="shared" si="53"/>
        <v>2083.7928568872276</v>
      </c>
      <c r="Q223" s="79"/>
      <c r="R223" s="80"/>
      <c r="S223" s="80"/>
      <c r="T223" s="80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  <c r="AR223" s="80"/>
      <c r="AS223" s="80"/>
    </row>
    <row r="224" spans="1:45" s="30" customFormat="1" ht="35.25" customHeight="1" x14ac:dyDescent="0.4">
      <c r="A224" s="165"/>
      <c r="B224" s="176" t="s">
        <v>121</v>
      </c>
      <c r="C224" s="177"/>
      <c r="D224" s="34">
        <f>'قمح قاسي'!D224+'قمح طري'!D224</f>
        <v>31195</v>
      </c>
      <c r="E224" s="34">
        <f>'قمح قاسي'!E224+'قمح طري'!E224</f>
        <v>16513</v>
      </c>
      <c r="F224" s="34">
        <f>'قمح قاسي'!F224+'قمح طري'!F224</f>
        <v>65292.802306003759</v>
      </c>
      <c r="G224" s="34">
        <f>'قمح قاسي'!G224+'قمح طري'!G224</f>
        <v>37651.29670779447</v>
      </c>
      <c r="H224" s="26">
        <f t="shared" si="51"/>
        <v>2157.7953176364181</v>
      </c>
      <c r="I224" s="34">
        <f>'قمح قاسي'!I224+'قمح طري'!I224</f>
        <v>1071</v>
      </c>
      <c r="J224" s="34">
        <f>'قمح قاسي'!J224+'قمح طري'!J224</f>
        <v>2458</v>
      </c>
      <c r="K224" s="34">
        <f>'قمح قاسي'!K224+'قمح طري'!K224</f>
        <v>1127.3242635927165</v>
      </c>
      <c r="L224" s="34">
        <f>'قمح قاسي'!L224+'قمح طري'!L224</f>
        <v>2695.8713309399209</v>
      </c>
      <c r="M224" s="26">
        <f>'[1]قمح قاسي'!M224+'[1]قمح طري'!M224</f>
        <v>0</v>
      </c>
      <c r="N224" s="34">
        <f>'قمح قاسي'!N224+'قمح طري'!N224</f>
        <v>51237</v>
      </c>
      <c r="O224" s="34">
        <f>'قمح قاسي'!O224+'قمح طري'!O224</f>
        <v>106767.29460833088</v>
      </c>
      <c r="P224" s="87">
        <f t="shared" si="53"/>
        <v>2083.7928568872276</v>
      </c>
      <c r="Q224" s="22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</row>
    <row r="225" spans="1:45" ht="35.25" customHeight="1" x14ac:dyDescent="0.4">
      <c r="A225" s="136" t="s">
        <v>86</v>
      </c>
      <c r="B225" s="137"/>
      <c r="C225" s="137"/>
      <c r="D225" s="34">
        <f>'قمح قاسي'!D225+'قمح طري'!D225</f>
        <v>35159</v>
      </c>
      <c r="E225" s="34">
        <f>'قمح قاسي'!E225+'قمح طري'!E225</f>
        <v>24407</v>
      </c>
      <c r="F225" s="34">
        <f>'قمح قاسي'!F225+'قمح طري'!F225</f>
        <v>74666.333419589995</v>
      </c>
      <c r="G225" s="34">
        <f>'قمح قاسي'!G225+'قمح طري'!G225</f>
        <v>55600.267105303021</v>
      </c>
      <c r="H225" s="26">
        <f t="shared" si="51"/>
        <v>2186.9287936892356</v>
      </c>
      <c r="I225" s="34">
        <f>'قمح قاسي'!I225+'قمح طري'!I225</f>
        <v>5227</v>
      </c>
      <c r="J225" s="34">
        <f>'قمح قاسي'!J225+'قمح طري'!J225</f>
        <v>3571</v>
      </c>
      <c r="K225" s="34">
        <f>'قمح قاسي'!K225+'قمح طري'!K225</f>
        <v>4383.8443751351724</v>
      </c>
      <c r="L225" s="34">
        <f>'قمح قاسي'!L225+'قمح طري'!L225</f>
        <v>3459.1901240321831</v>
      </c>
      <c r="M225" s="26">
        <f>'[1]قمح قاسي'!M225+'[1]قمح طري'!M225</f>
        <v>537.23858042358324</v>
      </c>
      <c r="N225" s="34">
        <f>'قمح قاسي'!N225+'قمح طري'!N225</f>
        <v>68364</v>
      </c>
      <c r="O225" s="34">
        <f>'قمح قاسي'!O225+'قمح طري'!O225</f>
        <v>138109.63502406035</v>
      </c>
      <c r="P225" s="87">
        <f t="shared" si="53"/>
        <v>2020.2099792882268</v>
      </c>
      <c r="Q225" s="22"/>
    </row>
    <row r="226" spans="1:45" ht="35.25" customHeight="1" x14ac:dyDescent="0.4">
      <c r="A226" s="136" t="s">
        <v>44</v>
      </c>
      <c r="B226" s="137"/>
      <c r="C226" s="137"/>
      <c r="D226" s="34">
        <f>'قمح قاسي'!D226+'قمح طري'!D226</f>
        <v>1620</v>
      </c>
      <c r="E226" s="34">
        <f>'قمح قاسي'!E226+'قمح طري'!E226</f>
        <v>3250</v>
      </c>
      <c r="F226" s="34">
        <f>'قمح قاسي'!F226+'قمح طري'!F226</f>
        <v>3360.4359748475299</v>
      </c>
      <c r="G226" s="34">
        <f>'قمح قاسي'!G226+'قمح طري'!G226</f>
        <v>6872.7034556533617</v>
      </c>
      <c r="H226" s="26">
        <f t="shared" si="51"/>
        <v>2101.2606633472055</v>
      </c>
      <c r="I226" s="34">
        <f>'قمح قاسي'!I226+'قمح طري'!I226</f>
        <v>2131</v>
      </c>
      <c r="J226" s="34">
        <f>'قمح قاسي'!J226+'قمح طري'!J226</f>
        <v>977</v>
      </c>
      <c r="K226" s="34">
        <f>'قمح قاسي'!K226+'قمح طري'!K226</f>
        <v>1924.6757080215416</v>
      </c>
      <c r="L226" s="34">
        <f>'قمح قاسي'!L226+'قمح طري'!L226</f>
        <v>892.11574062459499</v>
      </c>
      <c r="M226" s="26">
        <f>'[1]قمح قاسي'!M226+'[1]قمح طري'!M226</f>
        <v>542.2750965250965</v>
      </c>
      <c r="N226" s="34">
        <f>'قمح قاسي'!N226+'قمح طري'!N226</f>
        <v>7978</v>
      </c>
      <c r="O226" s="34">
        <f>'قمح قاسي'!O226+'قمح طري'!O226</f>
        <v>13049.930879147028</v>
      </c>
      <c r="P226" s="87">
        <f t="shared" si="53"/>
        <v>1635.7396439141426</v>
      </c>
      <c r="Q226" s="22"/>
    </row>
    <row r="227" spans="1:45" ht="35.25" customHeight="1" x14ac:dyDescent="0.4">
      <c r="A227" s="136" t="s">
        <v>45</v>
      </c>
      <c r="B227" s="137"/>
      <c r="C227" s="137"/>
      <c r="D227" s="34">
        <f>'قمح قاسي'!D227+'قمح طري'!D227</f>
        <v>21</v>
      </c>
      <c r="E227" s="34">
        <f>'قمح قاسي'!E227+'قمح طري'!E227</f>
        <v>240</v>
      </c>
      <c r="F227" s="34">
        <f>'قمح قاسي'!F227+'قمح طري'!F227</f>
        <v>71.39718635105325</v>
      </c>
      <c r="G227" s="34">
        <f>'قمح قاسي'!G227+'قمح طري'!G227</f>
        <v>717.14935431895844</v>
      </c>
      <c r="H227" s="26">
        <f t="shared" si="51"/>
        <v>3021.2511136782059</v>
      </c>
      <c r="I227" s="34">
        <f>'قمح قاسي'!I227+'قمح طري'!I227</f>
        <v>0</v>
      </c>
      <c r="J227" s="34">
        <f>'قمح قاسي'!J227+'قمح طري'!J227</f>
        <v>0</v>
      </c>
      <c r="K227" s="34">
        <f>'قمح قاسي'!K227+'قمح طري'!K227</f>
        <v>0</v>
      </c>
      <c r="L227" s="34">
        <f>'قمح قاسي'!L227+'قمح طري'!L227</f>
        <v>0</v>
      </c>
      <c r="M227" s="26">
        <f>'[1]قمح قاسي'!M227+'[1]قمح طري'!M227</f>
        <v>0</v>
      </c>
      <c r="N227" s="34">
        <f>'قمح قاسي'!N227+'قمح طري'!N227</f>
        <v>261</v>
      </c>
      <c r="O227" s="34">
        <f>'قمح قاسي'!O227+'قمح طري'!O227</f>
        <v>788.54654067001172</v>
      </c>
      <c r="P227" s="87">
        <f t="shared" si="53"/>
        <v>3021.2511136782059</v>
      </c>
      <c r="Q227" s="22"/>
    </row>
    <row r="228" spans="1:45" ht="35.25" customHeight="1" x14ac:dyDescent="0.4">
      <c r="A228" s="136" t="s">
        <v>46</v>
      </c>
      <c r="B228" s="137"/>
      <c r="C228" s="137"/>
      <c r="D228" s="34">
        <f>'قمح قاسي'!D228+'قمح طري'!D228</f>
        <v>63</v>
      </c>
      <c r="E228" s="34">
        <f>'قمح قاسي'!E228+'قمح طري'!E228</f>
        <v>346</v>
      </c>
      <c r="F228" s="34">
        <f>'قمح قاسي'!F228+'قمح طري'!F228</f>
        <v>368.62661085038297</v>
      </c>
      <c r="G228" s="34">
        <f>'قمح قاسي'!G228+'قمح طري'!G228</f>
        <v>1130</v>
      </c>
      <c r="H228" s="26">
        <f t="shared" si="51"/>
        <v>3664.1237429104717</v>
      </c>
      <c r="I228" s="34">
        <f>'قمح قاسي'!I228+'قمح طري'!I228</f>
        <v>0</v>
      </c>
      <c r="J228" s="34">
        <f>'قمح قاسي'!J228+'قمح طري'!J228</f>
        <v>0</v>
      </c>
      <c r="K228" s="34">
        <f>'قمح قاسي'!K228+'قمح طري'!K228</f>
        <v>0</v>
      </c>
      <c r="L228" s="34">
        <f>'قمح قاسي'!L228+'قمح طري'!L228</f>
        <v>0</v>
      </c>
      <c r="M228" s="26">
        <f>'[1]قمح قاسي'!M228+'[1]قمح طري'!M228</f>
        <v>0</v>
      </c>
      <c r="N228" s="34">
        <f>'قمح قاسي'!N228+'قمح طري'!N228</f>
        <v>409</v>
      </c>
      <c r="O228" s="34">
        <f>'قمح قاسي'!O228+'قمح طري'!O228</f>
        <v>1498.626610850383</v>
      </c>
      <c r="P228" s="87">
        <f t="shared" si="53"/>
        <v>3664.1237429104717</v>
      </c>
      <c r="Q228" s="22"/>
    </row>
    <row r="229" spans="1:45" ht="35.25" customHeight="1" x14ac:dyDescent="0.4">
      <c r="A229" s="136" t="s">
        <v>43</v>
      </c>
      <c r="B229" s="137"/>
      <c r="C229" s="137"/>
      <c r="D229" s="34">
        <f>'قمح قاسي'!D229+'قمح طري'!D229</f>
        <v>0</v>
      </c>
      <c r="E229" s="34">
        <f>'قمح قاسي'!E229+'قمح طري'!E229</f>
        <v>0</v>
      </c>
      <c r="F229" s="34">
        <f>'قمح قاسي'!F229+'قمح طري'!F229</f>
        <v>0</v>
      </c>
      <c r="G229" s="34">
        <f>'قمح قاسي'!G229+'قمح طري'!G229</f>
        <v>0</v>
      </c>
      <c r="H229" s="26">
        <v>0</v>
      </c>
      <c r="I229" s="34">
        <f>'قمح قاسي'!I229+'قمح طري'!I229</f>
        <v>0</v>
      </c>
      <c r="J229" s="34">
        <f>'قمح قاسي'!J229+'قمح طري'!J229</f>
        <v>0</v>
      </c>
      <c r="K229" s="34">
        <f>'قمح قاسي'!K229+'قمح طري'!K229</f>
        <v>0</v>
      </c>
      <c r="L229" s="34">
        <f>'قمح قاسي'!L229+'قمح طري'!L229</f>
        <v>0</v>
      </c>
      <c r="M229" s="26">
        <f>'[1]قمح قاسي'!M229+'[1]قمح طري'!M229</f>
        <v>0</v>
      </c>
      <c r="N229" s="34">
        <f>'قمح قاسي'!N229+'قمح طري'!N229</f>
        <v>0</v>
      </c>
      <c r="O229" s="34">
        <f>'قمح قاسي'!O229+'قمح طري'!O229</f>
        <v>0</v>
      </c>
      <c r="P229" s="87">
        <v>0</v>
      </c>
      <c r="Q229" s="22"/>
    </row>
    <row r="230" spans="1:45" ht="35.25" customHeight="1" thickBot="1" x14ac:dyDescent="0.45">
      <c r="A230" s="151" t="s">
        <v>122</v>
      </c>
      <c r="B230" s="152"/>
      <c r="C230" s="152"/>
      <c r="D230" s="35">
        <f>'قمح قاسي'!D230+'قمح طري'!D230</f>
        <v>36863</v>
      </c>
      <c r="E230" s="35">
        <f>'قمح قاسي'!E230+'قمح طري'!E230</f>
        <v>28243</v>
      </c>
      <c r="F230" s="35">
        <f>'قمح قاسي'!F230+'قمح طري'!F230</f>
        <v>78466.79319163895</v>
      </c>
      <c r="G230" s="35">
        <f>'قمح قاسي'!G230+'قمح طري'!G230</f>
        <v>64320.11991527534</v>
      </c>
      <c r="H230" s="19">
        <f t="shared" si="51"/>
        <v>2193.1452263526294</v>
      </c>
      <c r="I230" s="35">
        <f>'قمح قاسي'!I230+'قمح طري'!I230</f>
        <v>7358</v>
      </c>
      <c r="J230" s="35">
        <f>'قمح قاسي'!J230+'قمح طري'!J230</f>
        <v>4548</v>
      </c>
      <c r="K230" s="35">
        <f>'قمح قاسي'!K230+'قمح طري'!K230</f>
        <v>6308.5200831567145</v>
      </c>
      <c r="L230" s="35">
        <f>'قمح قاسي'!L230+'قمح طري'!L230</f>
        <v>4351.3058646567779</v>
      </c>
      <c r="M230" s="19">
        <f>'[1]قمح قاسي'!M230+'[1]قمح طري'!M230</f>
        <v>538.56033099721355</v>
      </c>
      <c r="N230" s="35">
        <f>'قمح قاسي'!N230+'قمح طري'!N230</f>
        <v>77012</v>
      </c>
      <c r="O230" s="35">
        <f>'قمح قاسي'!O230+'قمح طري'!O230</f>
        <v>153446.73905472778</v>
      </c>
      <c r="P230" s="20">
        <f t="shared" si="53"/>
        <v>1992.5042727721366</v>
      </c>
      <c r="Q230" s="22"/>
    </row>
    <row r="231" spans="1:45" ht="57.75" customHeight="1" x14ac:dyDescent="0.4">
      <c r="A231" s="21"/>
      <c r="B231" s="21" t="s">
        <v>28</v>
      </c>
      <c r="C231" s="21"/>
      <c r="D231" s="21" t="s">
        <v>29</v>
      </c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</row>
    <row r="232" spans="1:45" ht="65.25" customHeight="1" x14ac:dyDescent="0.4">
      <c r="A232" s="160" t="s">
        <v>418</v>
      </c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"/>
    </row>
    <row r="233" spans="1:45" s="8" customFormat="1" ht="65.25" customHeight="1" thickBot="1" x14ac:dyDescent="0.45">
      <c r="A233" s="143" t="s">
        <v>215</v>
      </c>
      <c r="B233" s="143"/>
      <c r="C233" s="3"/>
      <c r="D233" s="3"/>
      <c r="E233" s="3"/>
      <c r="F233" s="3"/>
      <c r="G233" s="3"/>
      <c r="H233" s="48" t="s">
        <v>1</v>
      </c>
      <c r="I233" s="3"/>
      <c r="K233" s="3"/>
      <c r="L233" s="3" t="s">
        <v>2</v>
      </c>
      <c r="M233" s="3"/>
      <c r="N233" s="63"/>
      <c r="O233" s="144" t="s">
        <v>3</v>
      </c>
      <c r="P233" s="144"/>
      <c r="Q233" s="71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</row>
    <row r="234" spans="1:45" ht="65.25" customHeight="1" x14ac:dyDescent="0.4">
      <c r="A234" s="145" t="s">
        <v>4</v>
      </c>
      <c r="B234" s="147" t="s">
        <v>31</v>
      </c>
      <c r="C234" s="148" t="s">
        <v>32</v>
      </c>
      <c r="D234" s="150" t="s">
        <v>5</v>
      </c>
      <c r="E234" s="150"/>
      <c r="F234" s="150"/>
      <c r="G234" s="150"/>
      <c r="H234" s="150"/>
      <c r="I234" s="150" t="s">
        <v>6</v>
      </c>
      <c r="J234" s="150"/>
      <c r="K234" s="150"/>
      <c r="L234" s="150"/>
      <c r="M234" s="150"/>
      <c r="N234" s="147" t="s">
        <v>7</v>
      </c>
      <c r="O234" s="147" t="s">
        <v>8</v>
      </c>
      <c r="P234" s="161" t="s">
        <v>9</v>
      </c>
      <c r="Q234" s="72"/>
    </row>
    <row r="235" spans="1:45" ht="65.25" customHeight="1" x14ac:dyDescent="0.4">
      <c r="A235" s="146"/>
      <c r="B235" s="142"/>
      <c r="C235" s="149"/>
      <c r="D235" s="141" t="s">
        <v>10</v>
      </c>
      <c r="E235" s="141"/>
      <c r="F235" s="142" t="s">
        <v>11</v>
      </c>
      <c r="G235" s="142"/>
      <c r="H235" s="142" t="s">
        <v>9</v>
      </c>
      <c r="I235" s="141" t="s">
        <v>183</v>
      </c>
      <c r="J235" s="141"/>
      <c r="K235" s="142" t="s">
        <v>11</v>
      </c>
      <c r="L235" s="142"/>
      <c r="M235" s="142" t="s">
        <v>9</v>
      </c>
      <c r="N235" s="142"/>
      <c r="O235" s="142"/>
      <c r="P235" s="162"/>
      <c r="Q235" s="72"/>
    </row>
    <row r="236" spans="1:45" ht="45" customHeight="1" x14ac:dyDescent="0.4">
      <c r="A236" s="146"/>
      <c r="B236" s="142"/>
      <c r="C236" s="149"/>
      <c r="D236" s="125" t="s">
        <v>12</v>
      </c>
      <c r="E236" s="125" t="s">
        <v>13</v>
      </c>
      <c r="F236" s="125" t="s">
        <v>12</v>
      </c>
      <c r="G236" s="125" t="s">
        <v>13</v>
      </c>
      <c r="H236" s="142"/>
      <c r="I236" s="125" t="s">
        <v>12</v>
      </c>
      <c r="J236" s="125" t="s">
        <v>13</v>
      </c>
      <c r="K236" s="125" t="s">
        <v>12</v>
      </c>
      <c r="L236" s="125" t="s">
        <v>13</v>
      </c>
      <c r="M236" s="142"/>
      <c r="N236" s="142"/>
      <c r="O236" s="142"/>
      <c r="P236" s="162"/>
      <c r="Q236" s="72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</row>
    <row r="237" spans="1:45" s="28" customFormat="1" ht="102.75" customHeight="1" x14ac:dyDescent="0.4">
      <c r="A237" s="173" t="s">
        <v>21</v>
      </c>
      <c r="B237" s="128" t="s">
        <v>194</v>
      </c>
      <c r="C237" s="128">
        <v>1</v>
      </c>
      <c r="D237" s="34">
        <f>'[1]قمح قاسي'!D237+'[1]قمح طري'!D237</f>
        <v>0</v>
      </c>
      <c r="E237" s="26">
        <f>'[1]قمح قاسي'!E237+'[1]قمح طري'!E237</f>
        <v>0</v>
      </c>
      <c r="F237" s="26">
        <f>'[1]قمح قاسي'!F237+'[1]قمح طري'!F237</f>
        <v>0</v>
      </c>
      <c r="G237" s="26">
        <f>'[1]قمح قاسي'!G237+'[1]قمح طري'!G237</f>
        <v>0</v>
      </c>
      <c r="H237" s="26">
        <v>0</v>
      </c>
      <c r="I237" s="34">
        <f>'قمح قاسي'!I237+'قمح طري'!I237</f>
        <v>290.45</v>
      </c>
      <c r="J237" s="34">
        <f>'قمح قاسي'!J237+'قمح طري'!J237</f>
        <v>36.5</v>
      </c>
      <c r="K237" s="34">
        <f>'قمح قاسي'!K237+'قمح طري'!K237</f>
        <v>551.85500000000002</v>
      </c>
      <c r="L237" s="34">
        <f>'قمح قاسي'!L237+'قمح طري'!L237</f>
        <v>69.349999999999994</v>
      </c>
      <c r="M237" s="26">
        <f t="shared" ref="M237:M242" si="54">(L237+K237)/(J237+I237)*1000</f>
        <v>1900.0000000000002</v>
      </c>
      <c r="N237" s="34">
        <f>'قمح قاسي'!N237+'قمح طري'!N237</f>
        <v>326.95</v>
      </c>
      <c r="O237" s="34">
        <f>'قمح قاسي'!O237+'قمح طري'!O237</f>
        <v>621.20500000000004</v>
      </c>
      <c r="P237" s="87">
        <f t="shared" ref="P237:P242" si="55">O237/N237*1000</f>
        <v>1900.0000000000002</v>
      </c>
      <c r="Q237" s="22"/>
    </row>
    <row r="238" spans="1:45" s="9" customFormat="1" ht="102.75" customHeight="1" x14ac:dyDescent="0.4">
      <c r="A238" s="173"/>
      <c r="B238" s="128" t="s">
        <v>125</v>
      </c>
      <c r="C238" s="41">
        <v>1</v>
      </c>
      <c r="D238" s="34">
        <f>'[1]قمح قاسي'!D238+'[1]قمح طري'!D238</f>
        <v>0</v>
      </c>
      <c r="E238" s="26">
        <f>'[1]قمح قاسي'!E238+'[1]قمح طري'!E238</f>
        <v>0</v>
      </c>
      <c r="F238" s="26">
        <f>'[1]قمح قاسي'!F238+'[1]قمح طري'!F238</f>
        <v>0</v>
      </c>
      <c r="G238" s="26">
        <f>'[1]قمح قاسي'!G238+'[1]قمح طري'!G238</f>
        <v>0</v>
      </c>
      <c r="H238" s="26">
        <v>0</v>
      </c>
      <c r="I238" s="34">
        <f>'قمح قاسي'!I238+'قمح طري'!I238</f>
        <v>799.9</v>
      </c>
      <c r="J238" s="34">
        <f>'قمح قاسي'!J238+'قمح طري'!J238</f>
        <v>350.2</v>
      </c>
      <c r="K238" s="34">
        <f>'قمح قاسي'!K238+'قمح طري'!K238</f>
        <v>1616.4459999999999</v>
      </c>
      <c r="L238" s="34">
        <f>'قمح قاسي'!L238+'قمح طري'!L238</f>
        <v>707.63600000000008</v>
      </c>
      <c r="M238" s="26">
        <f t="shared" si="54"/>
        <v>2020.7651508564472</v>
      </c>
      <c r="N238" s="34">
        <f>'قمح قاسي'!N238+'قمح طري'!N238</f>
        <v>1150.0999999999999</v>
      </c>
      <c r="O238" s="34">
        <f>'قمح قاسي'!O238+'قمح طري'!O238</f>
        <v>2324.0420000000004</v>
      </c>
      <c r="P238" s="87">
        <f t="shared" si="55"/>
        <v>2020.7303712720636</v>
      </c>
      <c r="Q238" s="22"/>
    </row>
    <row r="239" spans="1:45" ht="102.75" customHeight="1" x14ac:dyDescent="0.4">
      <c r="A239" s="173"/>
      <c r="B239" s="128" t="s">
        <v>126</v>
      </c>
      <c r="C239" s="41">
        <v>1</v>
      </c>
      <c r="D239" s="34">
        <f>'[1]قمح قاسي'!D239+'[1]قمح طري'!D239</f>
        <v>0</v>
      </c>
      <c r="E239" s="26">
        <f>'[1]قمح قاسي'!E239+'[1]قمح طري'!E239</f>
        <v>0</v>
      </c>
      <c r="F239" s="26">
        <f>'[1]قمح قاسي'!F239+'[1]قمح طري'!F239</f>
        <v>0</v>
      </c>
      <c r="G239" s="26">
        <f>'[1]قمح قاسي'!G239+'[1]قمح طري'!G239</f>
        <v>0</v>
      </c>
      <c r="H239" s="26">
        <v>0</v>
      </c>
      <c r="I239" s="34">
        <f>'قمح قاسي'!I239+'قمح طري'!I239</f>
        <v>485.95</v>
      </c>
      <c r="J239" s="34">
        <f>'قمح قاسي'!J239+'قمح طري'!J239</f>
        <v>58.55</v>
      </c>
      <c r="K239" s="34">
        <f>'قمح قاسي'!K239+'قمح طري'!K239</f>
        <v>1064.4825000000001</v>
      </c>
      <c r="L239" s="34">
        <f>'قمح قاسي'!L239+'قمح طري'!L239</f>
        <v>129.12450000000001</v>
      </c>
      <c r="M239" s="26">
        <f t="shared" si="54"/>
        <v>2192.1157024793388</v>
      </c>
      <c r="N239" s="34">
        <f>'قمح قاسي'!N239+'قمح طري'!N239</f>
        <v>552.25</v>
      </c>
      <c r="O239" s="34">
        <f>'قمح قاسي'!O239+'قمح طري'!O239</f>
        <v>1217.5663999999999</v>
      </c>
      <c r="P239" s="87">
        <f t="shared" si="55"/>
        <v>2204.737709370756</v>
      </c>
      <c r="Q239" s="22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</row>
    <row r="240" spans="1:45" s="30" customFormat="1" ht="102.75" customHeight="1" x14ac:dyDescent="0.4">
      <c r="A240" s="173"/>
      <c r="B240" s="128" t="s">
        <v>127</v>
      </c>
      <c r="C240" s="41">
        <v>1</v>
      </c>
      <c r="D240" s="34">
        <f>'[1]قمح قاسي'!D240+'[1]قمح طري'!D240</f>
        <v>0</v>
      </c>
      <c r="E240" s="26">
        <f>'[1]قمح قاسي'!E240+'[1]قمح طري'!E240</f>
        <v>0</v>
      </c>
      <c r="F240" s="26">
        <f>'[1]قمح قاسي'!F240+'[1]قمح طري'!F240</f>
        <v>0</v>
      </c>
      <c r="G240" s="26">
        <f>'[1]قمح قاسي'!G240+'[1]قمح طري'!G240</f>
        <v>0</v>
      </c>
      <c r="H240" s="26">
        <v>0</v>
      </c>
      <c r="I240" s="34">
        <f>'قمح قاسي'!I240+'قمح طري'!I240</f>
        <v>252.65</v>
      </c>
      <c r="J240" s="34">
        <f>'قمح قاسي'!J240+'قمح طري'!J240</f>
        <v>45.8</v>
      </c>
      <c r="K240" s="34">
        <f>'قمح قاسي'!K240+'قمح طري'!K240</f>
        <v>353.71</v>
      </c>
      <c r="L240" s="34">
        <f>'قمح قاسي'!L240+'قمح طري'!L240</f>
        <v>64.11999999999999</v>
      </c>
      <c r="M240" s="26">
        <f t="shared" si="54"/>
        <v>1400</v>
      </c>
      <c r="N240" s="34">
        <f>'قمح قاسي'!N240+'قمح طري'!N240</f>
        <v>298.45</v>
      </c>
      <c r="O240" s="34">
        <f>'قمح قاسي'!O240+'قمح طري'!O240</f>
        <v>417.83</v>
      </c>
      <c r="P240" s="87">
        <f t="shared" si="55"/>
        <v>1400</v>
      </c>
      <c r="Q240" s="22"/>
    </row>
    <row r="241" spans="1:45" s="30" customFormat="1" ht="102.75" customHeight="1" x14ac:dyDescent="0.4">
      <c r="A241" s="136" t="s">
        <v>86</v>
      </c>
      <c r="B241" s="137"/>
      <c r="C241" s="137"/>
      <c r="D241" s="26">
        <f>SUM(D237:D240)</f>
        <v>0</v>
      </c>
      <c r="E241" s="26">
        <f t="shared" ref="E241:G241" si="56">SUM(E237:E240)</f>
        <v>0</v>
      </c>
      <c r="F241" s="26">
        <f t="shared" si="56"/>
        <v>0</v>
      </c>
      <c r="G241" s="26">
        <f t="shared" si="56"/>
        <v>0</v>
      </c>
      <c r="H241" s="26">
        <v>0</v>
      </c>
      <c r="I241" s="34">
        <f>'قمح قاسي'!I241+'قمح طري'!I241</f>
        <v>1828.95</v>
      </c>
      <c r="J241" s="34">
        <f>'قمح قاسي'!J241+'قمح طري'!J241</f>
        <v>491.05</v>
      </c>
      <c r="K241" s="34">
        <f>'قمح قاسي'!K241+'قمح طري'!K241</f>
        <v>3586.4934999999996</v>
      </c>
      <c r="L241" s="34">
        <f>'قمح قاسي'!L241+'قمح طري'!L241</f>
        <v>970.23050000000012</v>
      </c>
      <c r="M241" s="26">
        <f t="shared" si="54"/>
        <v>1964.1051724137933</v>
      </c>
      <c r="N241" s="34">
        <f>'قمح قاسي'!N241+'قمح طري'!N241</f>
        <v>2320</v>
      </c>
      <c r="O241" s="34">
        <f>'قمح قاسي'!O241+'قمح طري'!O241</f>
        <v>4556.7240000000002</v>
      </c>
      <c r="P241" s="87">
        <f t="shared" si="55"/>
        <v>1964.1051724137933</v>
      </c>
      <c r="Q241" s="22"/>
    </row>
    <row r="242" spans="1:45" s="30" customFormat="1" ht="102.75" customHeight="1" thickBot="1" x14ac:dyDescent="0.45">
      <c r="A242" s="151" t="s">
        <v>128</v>
      </c>
      <c r="B242" s="152"/>
      <c r="C242" s="152"/>
      <c r="D242" s="35">
        <f>D241</f>
        <v>0</v>
      </c>
      <c r="E242" s="35">
        <f t="shared" ref="E242:G242" si="57">E241</f>
        <v>0</v>
      </c>
      <c r="F242" s="35">
        <f t="shared" si="57"/>
        <v>0</v>
      </c>
      <c r="G242" s="35">
        <f t="shared" si="57"/>
        <v>0</v>
      </c>
      <c r="H242" s="35">
        <v>0</v>
      </c>
      <c r="I242" s="35">
        <f>'قمح قاسي'!I242+'قمح طري'!I242</f>
        <v>1828.95</v>
      </c>
      <c r="J242" s="35">
        <f>'قمح قاسي'!J242+'قمح طري'!J242</f>
        <v>491.05</v>
      </c>
      <c r="K242" s="35">
        <f>'قمح قاسي'!K242+'قمح طري'!K242</f>
        <v>3586.4934999999996</v>
      </c>
      <c r="L242" s="35">
        <f>'قمح قاسي'!L242+'قمح طري'!L242</f>
        <v>970.23050000000012</v>
      </c>
      <c r="M242" s="35">
        <f t="shared" si="54"/>
        <v>1964.1051724137933</v>
      </c>
      <c r="N242" s="35">
        <f>'قمح قاسي'!N242+'قمح طري'!N242</f>
        <v>2320</v>
      </c>
      <c r="O242" s="35">
        <f>'قمح قاسي'!O242+'قمح طري'!O242</f>
        <v>4556.7240000000002</v>
      </c>
      <c r="P242" s="20">
        <f t="shared" si="55"/>
        <v>1964.1051724137933</v>
      </c>
      <c r="Q242" s="22"/>
    </row>
    <row r="243" spans="1:45" ht="31.5" customHeight="1" x14ac:dyDescent="0.4">
      <c r="A243" s="21"/>
      <c r="B243" s="21" t="s">
        <v>28</v>
      </c>
      <c r="C243" s="21"/>
      <c r="D243" s="21" t="s">
        <v>29</v>
      </c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</row>
    <row r="244" spans="1:45" ht="93" customHeight="1" x14ac:dyDescent="0.4">
      <c r="A244" s="160" t="s">
        <v>419</v>
      </c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</row>
    <row r="245" spans="1:45" ht="31.5" customHeight="1" thickBot="1" x14ac:dyDescent="0.45">
      <c r="A245" s="174" t="s">
        <v>216</v>
      </c>
      <c r="B245" s="174"/>
      <c r="C245" s="42"/>
      <c r="D245" s="42"/>
      <c r="E245" s="42"/>
      <c r="F245" s="42"/>
      <c r="G245" s="42"/>
      <c r="H245" s="48" t="s">
        <v>1</v>
      </c>
      <c r="I245" s="42"/>
      <c r="J245" s="33"/>
      <c r="K245" s="42"/>
      <c r="L245" s="3" t="s">
        <v>2</v>
      </c>
      <c r="M245" s="42"/>
      <c r="N245" s="67"/>
      <c r="O245" s="144" t="s">
        <v>3</v>
      </c>
      <c r="P245" s="144"/>
      <c r="Q245" s="71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</row>
    <row r="246" spans="1:45" ht="71.25" customHeight="1" x14ac:dyDescent="0.4">
      <c r="A246" s="145" t="s">
        <v>4</v>
      </c>
      <c r="B246" s="147" t="s">
        <v>31</v>
      </c>
      <c r="C246" s="148" t="s">
        <v>32</v>
      </c>
      <c r="D246" s="150" t="s">
        <v>5</v>
      </c>
      <c r="E246" s="150"/>
      <c r="F246" s="150"/>
      <c r="G246" s="150"/>
      <c r="H246" s="150"/>
      <c r="I246" s="150" t="s">
        <v>6</v>
      </c>
      <c r="J246" s="150"/>
      <c r="K246" s="150"/>
      <c r="L246" s="150"/>
      <c r="M246" s="150"/>
      <c r="N246" s="147" t="s">
        <v>7</v>
      </c>
      <c r="O246" s="147" t="s">
        <v>8</v>
      </c>
      <c r="P246" s="161" t="s">
        <v>9</v>
      </c>
      <c r="Q246" s="72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</row>
    <row r="247" spans="1:45" ht="67.5" customHeight="1" x14ac:dyDescent="0.4">
      <c r="A247" s="146"/>
      <c r="B247" s="142"/>
      <c r="C247" s="149"/>
      <c r="D247" s="141" t="s">
        <v>10</v>
      </c>
      <c r="E247" s="141"/>
      <c r="F247" s="142" t="s">
        <v>11</v>
      </c>
      <c r="G247" s="142"/>
      <c r="H247" s="142" t="s">
        <v>9</v>
      </c>
      <c r="I247" s="141" t="s">
        <v>183</v>
      </c>
      <c r="J247" s="141"/>
      <c r="K247" s="142" t="s">
        <v>11</v>
      </c>
      <c r="L247" s="142"/>
      <c r="M247" s="142" t="s">
        <v>9</v>
      </c>
      <c r="N247" s="142"/>
      <c r="O247" s="142"/>
      <c r="P247" s="162"/>
      <c r="Q247" s="72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</row>
    <row r="248" spans="1:45" ht="66.75" customHeight="1" x14ac:dyDescent="0.4">
      <c r="A248" s="146"/>
      <c r="B248" s="142"/>
      <c r="C248" s="149"/>
      <c r="D248" s="125" t="s">
        <v>12</v>
      </c>
      <c r="E248" s="125" t="s">
        <v>13</v>
      </c>
      <c r="F248" s="125" t="s">
        <v>12</v>
      </c>
      <c r="G248" s="125" t="s">
        <v>13</v>
      </c>
      <c r="H248" s="142"/>
      <c r="I248" s="125" t="s">
        <v>12</v>
      </c>
      <c r="J248" s="125" t="s">
        <v>13</v>
      </c>
      <c r="K248" s="125" t="s">
        <v>12</v>
      </c>
      <c r="L248" s="125" t="s">
        <v>13</v>
      </c>
      <c r="M248" s="142"/>
      <c r="N248" s="142"/>
      <c r="O248" s="142"/>
      <c r="P248" s="162"/>
      <c r="Q248" s="72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</row>
    <row r="249" spans="1:45" ht="86.25" customHeight="1" x14ac:dyDescent="0.4">
      <c r="A249" s="173" t="s">
        <v>130</v>
      </c>
      <c r="B249" s="45" t="s">
        <v>131</v>
      </c>
      <c r="C249" s="46">
        <v>1</v>
      </c>
      <c r="D249" s="34">
        <f>'قمح قاسي'!D249+'قمح طري'!D249</f>
        <v>2285.6000000000004</v>
      </c>
      <c r="E249" s="34">
        <f>'قمح قاسي'!E249+'قمح طري'!E249</f>
        <v>797.37</v>
      </c>
      <c r="F249" s="34">
        <f>'قمح قاسي'!F249+'قمح طري'!F249</f>
        <v>7608.4</v>
      </c>
      <c r="G249" s="34">
        <f>'قمح قاسي'!G249+'قمح طري'!G249</f>
        <v>2645.9</v>
      </c>
      <c r="H249" s="26">
        <f>(G249+F249)/(E249+D249)*1000</f>
        <v>3326.1108606311441</v>
      </c>
      <c r="I249" s="34">
        <f>'قمح قاسي'!I249+'قمح طري'!I249</f>
        <v>107.45</v>
      </c>
      <c r="J249" s="34">
        <f>'قمح قاسي'!J249+'قمح طري'!J249</f>
        <v>83.55</v>
      </c>
      <c r="K249" s="34">
        <f>'قمح قاسي'!K249+'قمح طري'!K249</f>
        <v>122.5</v>
      </c>
      <c r="L249" s="34">
        <f>'قمح قاسي'!L249+'قمح طري'!L249</f>
        <v>100.7</v>
      </c>
      <c r="M249" s="26">
        <f t="shared" ref="M249:M255" si="58">(L249+K249)/(J249+I249)*1000</f>
        <v>1168.586387434555</v>
      </c>
      <c r="N249" s="34">
        <f>'قمح قاسي'!N249+'قمح طري'!N249</f>
        <v>3273.9700000000003</v>
      </c>
      <c r="O249" s="34">
        <f>'قمح قاسي'!O249+'قمح طري'!O249</f>
        <v>10477.499999999998</v>
      </c>
      <c r="P249" s="256">
        <f>O249/N249*1000</f>
        <v>3200.2431299003952</v>
      </c>
      <c r="Q249" s="82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</row>
    <row r="250" spans="1:45" ht="86.25" customHeight="1" x14ac:dyDescent="0.4">
      <c r="A250" s="173"/>
      <c r="B250" s="45" t="s">
        <v>132</v>
      </c>
      <c r="C250" s="46">
        <v>1</v>
      </c>
      <c r="D250" s="34">
        <f>'قمح قاسي'!D250+'قمح طري'!D250</f>
        <v>24.1</v>
      </c>
      <c r="E250" s="34">
        <f>'قمح قاسي'!E250+'قمح طري'!E250</f>
        <v>9.9</v>
      </c>
      <c r="F250" s="34">
        <f>'قمح قاسي'!F250+'قمح طري'!F250</f>
        <v>36.5</v>
      </c>
      <c r="G250" s="34">
        <f>'قمح قاسي'!G250+'قمح طري'!G250</f>
        <v>15.1</v>
      </c>
      <c r="H250" s="26">
        <f>(G250+F250)/(E250+D250)*1000</f>
        <v>1517.6470588235293</v>
      </c>
      <c r="I250" s="34">
        <f>'قمح قاسي'!I250+'قمح طري'!I250</f>
        <v>3998.9</v>
      </c>
      <c r="J250" s="34">
        <f>'قمح قاسي'!J250+'قمح طري'!J250</f>
        <v>440</v>
      </c>
      <c r="K250" s="34">
        <f>'قمح قاسي'!K250+'قمح طري'!K250</f>
        <v>987.80000000000007</v>
      </c>
      <c r="L250" s="34">
        <f>'قمح قاسي'!L250+'قمح طري'!L250</f>
        <v>30.4</v>
      </c>
      <c r="M250" s="26">
        <f t="shared" si="58"/>
        <v>229.38115298835299</v>
      </c>
      <c r="N250" s="34">
        <f>'قمح قاسي'!N250+'قمح طري'!N250</f>
        <v>4472.9000000000005</v>
      </c>
      <c r="O250" s="34">
        <f>'قمح قاسي'!O250+'قمح طري'!O250</f>
        <v>1069.8</v>
      </c>
      <c r="P250" s="256">
        <f t="shared" ref="P250:P255" si="59">O250/N250*1000</f>
        <v>239.17369044691358</v>
      </c>
      <c r="Q250" s="82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</row>
    <row r="251" spans="1:45" ht="86.25" customHeight="1" x14ac:dyDescent="0.4">
      <c r="A251" s="173"/>
      <c r="B251" s="45" t="s">
        <v>133</v>
      </c>
      <c r="C251" s="46">
        <v>1</v>
      </c>
      <c r="D251" s="34">
        <f>'قمح قاسي'!D251+'قمح طري'!D251</f>
        <v>127.69999999999999</v>
      </c>
      <c r="E251" s="34">
        <f>'قمح قاسي'!E251+'قمح طري'!E251</f>
        <v>54.3</v>
      </c>
      <c r="F251" s="34">
        <f>'قمح قاسي'!F251+'قمح طري'!F251</f>
        <v>300.3</v>
      </c>
      <c r="G251" s="34">
        <f>'قمح قاسي'!G251+'قمح طري'!G251</f>
        <v>127.2</v>
      </c>
      <c r="H251" s="26">
        <f>(G251+F251)/(E251+D251)*1000</f>
        <v>2348.901098901099</v>
      </c>
      <c r="I251" s="34">
        <f>'قمح قاسي'!I251+'قمح طري'!I251</f>
        <v>450.5</v>
      </c>
      <c r="J251" s="34">
        <f>'قمح قاسي'!J251+'قمح طري'!J251</f>
        <v>185.89999999999998</v>
      </c>
      <c r="K251" s="34">
        <f>'قمح قاسي'!K251+'قمح طري'!K251</f>
        <v>540.20000000000005</v>
      </c>
      <c r="L251" s="34">
        <f>'قمح قاسي'!L251+'قمح طري'!L251</f>
        <v>228.6</v>
      </c>
      <c r="M251" s="26">
        <f t="shared" si="58"/>
        <v>1208.0452545568828</v>
      </c>
      <c r="N251" s="34">
        <f>'قمح قاسي'!N251+'قمح طري'!N251</f>
        <v>818.40000000000009</v>
      </c>
      <c r="O251" s="34">
        <f>'قمح قاسي'!O251+'قمح طري'!O251</f>
        <v>1196.3</v>
      </c>
      <c r="P251" s="256">
        <f t="shared" si="59"/>
        <v>1461.7546432062559</v>
      </c>
      <c r="Q251" s="82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</row>
    <row r="252" spans="1:45" ht="86.25" customHeight="1" x14ac:dyDescent="0.4">
      <c r="A252" s="173"/>
      <c r="B252" s="45" t="s">
        <v>134</v>
      </c>
      <c r="C252" s="46">
        <v>1</v>
      </c>
      <c r="D252" s="34">
        <f>'قمح قاسي'!D252+'قمح طري'!D252</f>
        <v>0</v>
      </c>
      <c r="E252" s="34">
        <f>'قمح قاسي'!E252+'قمح طري'!E252</f>
        <v>0</v>
      </c>
      <c r="F252" s="34">
        <f>'قمح قاسي'!F252+'قمح طري'!F252</f>
        <v>0</v>
      </c>
      <c r="G252" s="34">
        <f>'قمح قاسي'!G252+'قمح طري'!G252</f>
        <v>0</v>
      </c>
      <c r="H252" s="26">
        <v>0</v>
      </c>
      <c r="I252" s="34">
        <f>'قمح قاسي'!I252+'قمح طري'!I252</f>
        <v>421.4</v>
      </c>
      <c r="J252" s="34">
        <f>'قمح قاسي'!J252+'قمح طري'!J252</f>
        <v>46.9</v>
      </c>
      <c r="K252" s="34">
        <f>'قمح قاسي'!K252+'قمح طري'!K252</f>
        <v>413</v>
      </c>
      <c r="L252" s="34">
        <f>'قمح قاسي'!L252+'قمح طري'!L252</f>
        <v>46</v>
      </c>
      <c r="M252" s="26">
        <f t="shared" si="58"/>
        <v>980.14093529788602</v>
      </c>
      <c r="N252" s="34">
        <f>'قمح قاسي'!N252+'قمح طري'!N252</f>
        <v>468.29999999999995</v>
      </c>
      <c r="O252" s="34">
        <f>'قمح قاسي'!O252+'قمح طري'!O252</f>
        <v>459</v>
      </c>
      <c r="P252" s="256">
        <f t="shared" si="59"/>
        <v>980.14093529788602</v>
      </c>
      <c r="Q252" s="82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</row>
    <row r="253" spans="1:45" ht="86.25" customHeight="1" x14ac:dyDescent="0.4">
      <c r="A253" s="173"/>
      <c r="B253" s="45" t="s">
        <v>135</v>
      </c>
      <c r="C253" s="46">
        <v>1</v>
      </c>
      <c r="D253" s="34">
        <f>'قمح قاسي'!D253+'قمح طري'!D253</f>
        <v>0</v>
      </c>
      <c r="E253" s="34">
        <f>'قمح قاسي'!E253+'قمح طري'!E253</f>
        <v>0</v>
      </c>
      <c r="F253" s="34">
        <f>'قمح قاسي'!F253+'قمح طري'!F253</f>
        <v>0</v>
      </c>
      <c r="G253" s="34">
        <f>'قمح قاسي'!G253+'قمح طري'!G253</f>
        <v>0</v>
      </c>
      <c r="H253" s="26">
        <v>0</v>
      </c>
      <c r="I253" s="34">
        <f>'قمح قاسي'!I253+'قمح طري'!I253</f>
        <v>981.40000000000009</v>
      </c>
      <c r="J253" s="34">
        <f>'قمح قاسي'!J253+'قمح طري'!J253</f>
        <v>321.20000000000005</v>
      </c>
      <c r="K253" s="34">
        <f>'قمح قاسي'!K253+'قمح طري'!K253</f>
        <v>779</v>
      </c>
      <c r="L253" s="34">
        <f>'قمح قاسي'!L253+'قمح طري'!L253</f>
        <v>261.2</v>
      </c>
      <c r="M253" s="26">
        <f t="shared" si="58"/>
        <v>798.5567326884692</v>
      </c>
      <c r="N253" s="34">
        <f>'قمح قاسي'!N253+'قمح طري'!N253</f>
        <v>1302.5999999999999</v>
      </c>
      <c r="O253" s="34">
        <f>'قمح قاسي'!O253+'قمح طري'!O253</f>
        <v>1040.2</v>
      </c>
      <c r="P253" s="256">
        <f t="shared" si="59"/>
        <v>798.55673268846931</v>
      </c>
      <c r="Q253" s="82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</row>
    <row r="254" spans="1:45" ht="86.25" customHeight="1" x14ac:dyDescent="0.4">
      <c r="A254" s="136" t="s">
        <v>86</v>
      </c>
      <c r="B254" s="137"/>
      <c r="C254" s="137"/>
      <c r="D254" s="34">
        <f>'قمح قاسي'!D254+'قمح طري'!D254</f>
        <v>2437.4</v>
      </c>
      <c r="E254" s="34">
        <f>'قمح قاسي'!E254+'قمح طري'!E254</f>
        <v>861.56999999999994</v>
      </c>
      <c r="F254" s="34">
        <f>'قمح قاسي'!F254+'قمح طري'!F254</f>
        <v>7945.2</v>
      </c>
      <c r="G254" s="34">
        <f>'قمح قاسي'!G254+'قمح طري'!G254</f>
        <v>2788.2000000000003</v>
      </c>
      <c r="H254" s="26">
        <f>(G254+F254)/(E254+D254)*1000</f>
        <v>3253.56095993598</v>
      </c>
      <c r="I254" s="34">
        <f>'قمح قاسي'!I254+'قمح طري'!I254</f>
        <v>5959.65</v>
      </c>
      <c r="J254" s="34">
        <f>'قمح قاسي'!J254+'قمح طري'!J254</f>
        <v>1077.5500000000002</v>
      </c>
      <c r="K254" s="34">
        <f>'قمح قاسي'!K254+'قمح طري'!K254</f>
        <v>2842.5</v>
      </c>
      <c r="L254" s="34">
        <f>'قمح قاسي'!L254+'قمح طري'!L254</f>
        <v>666.9</v>
      </c>
      <c r="M254" s="26">
        <f t="shared" si="58"/>
        <v>498.69266185414659</v>
      </c>
      <c r="N254" s="34">
        <f>'قمح قاسي'!N254+'قمح طري'!N254</f>
        <v>10336.17</v>
      </c>
      <c r="O254" s="34">
        <f>'قمح قاسي'!O254+'قمح طري'!O254</f>
        <v>14242.8</v>
      </c>
      <c r="P254" s="256">
        <f t="shared" si="59"/>
        <v>1377.95721239105</v>
      </c>
      <c r="Q254" s="82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</row>
    <row r="255" spans="1:45" ht="86.25" customHeight="1" thickBot="1" x14ac:dyDescent="0.45">
      <c r="A255" s="151" t="s">
        <v>217</v>
      </c>
      <c r="B255" s="152"/>
      <c r="C255" s="152"/>
      <c r="D255" s="35">
        <f>'قمح قاسي'!D255+'قمح طري'!D255</f>
        <v>2437.4</v>
      </c>
      <c r="E255" s="35">
        <f>'قمح قاسي'!E255+'قمح طري'!E255</f>
        <v>861.56999999999994</v>
      </c>
      <c r="F255" s="35">
        <f>'قمح قاسي'!F255+'قمح طري'!F255</f>
        <v>7945.2</v>
      </c>
      <c r="G255" s="35">
        <f>'قمح قاسي'!G255+'قمح طري'!G255</f>
        <v>2788.2000000000003</v>
      </c>
      <c r="H255" s="19">
        <f>(G255+F255)/(E255+D255)*1000</f>
        <v>3253.56095993598</v>
      </c>
      <c r="I255" s="35">
        <f>'قمح قاسي'!I255+'قمح طري'!I255</f>
        <v>5959.65</v>
      </c>
      <c r="J255" s="35">
        <f>'قمح قاسي'!J255+'قمح طري'!J255</f>
        <v>1077.5500000000002</v>
      </c>
      <c r="K255" s="35">
        <f>'قمح قاسي'!K255+'قمح طري'!K255</f>
        <v>2842.5</v>
      </c>
      <c r="L255" s="35">
        <f>'قمح قاسي'!L255+'قمح طري'!L255</f>
        <v>666.9</v>
      </c>
      <c r="M255" s="19">
        <f t="shared" si="58"/>
        <v>498.69266185414659</v>
      </c>
      <c r="N255" s="35">
        <f>'قمح قاسي'!N255+'قمح طري'!N255</f>
        <v>10336.17</v>
      </c>
      <c r="O255" s="35">
        <f>'قمح قاسي'!O255+'قمح طري'!O255</f>
        <v>14242.8</v>
      </c>
      <c r="P255" s="257">
        <f t="shared" si="59"/>
        <v>1377.95721239105</v>
      </c>
      <c r="Q255" s="82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</row>
    <row r="256" spans="1:45" ht="31.5" customHeight="1" x14ac:dyDescent="0.4">
      <c r="A256" s="21"/>
      <c r="B256" s="21" t="s">
        <v>28</v>
      </c>
      <c r="C256" s="21"/>
      <c r="D256" s="21" t="s">
        <v>29</v>
      </c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</row>
    <row r="257" spans="1:45" s="33" customFormat="1" ht="75" customHeight="1" x14ac:dyDescent="0.2">
      <c r="A257" s="160" t="s">
        <v>420</v>
      </c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"/>
    </row>
    <row r="258" spans="1:45" s="28" customFormat="1" ht="31.5" customHeight="1" thickBot="1" x14ac:dyDescent="0.45">
      <c r="A258" s="174" t="s">
        <v>218</v>
      </c>
      <c r="B258" s="174"/>
      <c r="C258" s="42"/>
      <c r="D258" s="42"/>
      <c r="E258" s="42"/>
      <c r="F258" s="42"/>
      <c r="G258" s="42"/>
      <c r="H258" s="66" t="s">
        <v>1</v>
      </c>
      <c r="I258" s="42"/>
      <c r="J258" s="33"/>
      <c r="K258" s="42"/>
      <c r="L258" s="3" t="s">
        <v>2</v>
      </c>
      <c r="M258" s="42"/>
      <c r="N258" s="67"/>
      <c r="O258" s="144" t="s">
        <v>3</v>
      </c>
      <c r="P258" s="144"/>
      <c r="Q258" s="71"/>
    </row>
    <row r="259" spans="1:45" s="28" customFormat="1" ht="41.25" customHeight="1" x14ac:dyDescent="0.4">
      <c r="A259" s="145" t="s">
        <v>4</v>
      </c>
      <c r="B259" s="147" t="s">
        <v>31</v>
      </c>
      <c r="C259" s="148" t="s">
        <v>32</v>
      </c>
      <c r="D259" s="150" t="s">
        <v>5</v>
      </c>
      <c r="E259" s="150"/>
      <c r="F259" s="150"/>
      <c r="G259" s="150"/>
      <c r="H259" s="150"/>
      <c r="I259" s="150" t="s">
        <v>6</v>
      </c>
      <c r="J259" s="150"/>
      <c r="K259" s="150"/>
      <c r="L259" s="150"/>
      <c r="M259" s="150"/>
      <c r="N259" s="147" t="s">
        <v>7</v>
      </c>
      <c r="O259" s="147" t="s">
        <v>8</v>
      </c>
      <c r="P259" s="161" t="s">
        <v>9</v>
      </c>
      <c r="Q259" s="72"/>
    </row>
    <row r="260" spans="1:45" ht="41.25" customHeight="1" x14ac:dyDescent="0.4">
      <c r="A260" s="146"/>
      <c r="B260" s="142"/>
      <c r="C260" s="149"/>
      <c r="D260" s="141" t="s">
        <v>10</v>
      </c>
      <c r="E260" s="141"/>
      <c r="F260" s="142" t="s">
        <v>11</v>
      </c>
      <c r="G260" s="142"/>
      <c r="H260" s="142" t="s">
        <v>9</v>
      </c>
      <c r="I260" s="141" t="s">
        <v>183</v>
      </c>
      <c r="J260" s="141"/>
      <c r="K260" s="142" t="s">
        <v>11</v>
      </c>
      <c r="L260" s="142"/>
      <c r="M260" s="142" t="s">
        <v>9</v>
      </c>
      <c r="N260" s="142"/>
      <c r="O260" s="142"/>
      <c r="P260" s="162"/>
      <c r="Q260" s="72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</row>
    <row r="261" spans="1:45" s="28" customFormat="1" ht="41.25" customHeight="1" x14ac:dyDescent="0.4">
      <c r="A261" s="146"/>
      <c r="B261" s="142"/>
      <c r="C261" s="149"/>
      <c r="D261" s="125" t="s">
        <v>12</v>
      </c>
      <c r="E261" s="125" t="s">
        <v>13</v>
      </c>
      <c r="F261" s="125" t="s">
        <v>12</v>
      </c>
      <c r="G261" s="125" t="s">
        <v>13</v>
      </c>
      <c r="H261" s="142"/>
      <c r="I261" s="125" t="s">
        <v>12</v>
      </c>
      <c r="J261" s="125" t="s">
        <v>13</v>
      </c>
      <c r="K261" s="125" t="s">
        <v>12</v>
      </c>
      <c r="L261" s="125" t="s">
        <v>13</v>
      </c>
      <c r="M261" s="142"/>
      <c r="N261" s="142"/>
      <c r="O261" s="142"/>
      <c r="P261" s="162"/>
      <c r="Q261" s="72"/>
    </row>
    <row r="262" spans="1:45" s="9" customFormat="1" ht="39" customHeight="1" x14ac:dyDescent="0.4">
      <c r="A262" s="163" t="s">
        <v>138</v>
      </c>
      <c r="B262" s="169" t="s">
        <v>139</v>
      </c>
      <c r="C262" s="128">
        <v>4</v>
      </c>
      <c r="D262" s="34">
        <f>'قمح قاسي'!D262+'قمح طري'!D262</f>
        <v>0</v>
      </c>
      <c r="E262" s="34">
        <f>'قمح قاسي'!E262+'قمح طري'!E262</f>
        <v>0</v>
      </c>
      <c r="F262" s="34">
        <f>'قمح قاسي'!F262+'قمح طري'!F262</f>
        <v>0</v>
      </c>
      <c r="G262" s="34">
        <f>'قمح قاسي'!G262+'قمح طري'!G262</f>
        <v>0</v>
      </c>
      <c r="H262" s="26">
        <v>0</v>
      </c>
      <c r="I262" s="34">
        <f>'قمح قاسي'!I262+'قمح طري'!I262</f>
        <v>0</v>
      </c>
      <c r="J262" s="34">
        <f>'قمح قاسي'!J262+'قمح طري'!J262</f>
        <v>0</v>
      </c>
      <c r="K262" s="34">
        <f>'قمح قاسي'!K262+'قمح طري'!K262</f>
        <v>0</v>
      </c>
      <c r="L262" s="34">
        <f>'قمح قاسي'!L262+'قمح طري'!L262</f>
        <v>0</v>
      </c>
      <c r="M262" s="26">
        <v>0</v>
      </c>
      <c r="N262" s="34">
        <f>'قمح قاسي'!N262+'قمح طري'!N262</f>
        <v>0</v>
      </c>
      <c r="O262" s="34">
        <f>'قمح قاسي'!O262+'قمح طري'!O262</f>
        <v>0</v>
      </c>
      <c r="P262" s="87">
        <v>0</v>
      </c>
      <c r="Q262" s="22"/>
    </row>
    <row r="263" spans="1:45" ht="39" customHeight="1" x14ac:dyDescent="0.4">
      <c r="A263" s="164"/>
      <c r="B263" s="169"/>
      <c r="C263" s="128">
        <v>5</v>
      </c>
      <c r="D263" s="34">
        <f>'قمح قاسي'!D263+'قمح طري'!D263</f>
        <v>265</v>
      </c>
      <c r="E263" s="34">
        <f>'قمح قاسي'!E263+'قمح طري'!E263</f>
        <v>10</v>
      </c>
      <c r="F263" s="34">
        <f>'قمح قاسي'!F263+'قمح طري'!F263</f>
        <v>686.10909090909092</v>
      </c>
      <c r="G263" s="34">
        <f>'قمح قاسي'!G263+'قمح طري'!G263</f>
        <v>25.890909090909087</v>
      </c>
      <c r="H263" s="26">
        <f>(G263+F263)/(E263+D263)*1000</f>
        <v>2589.090909090909</v>
      </c>
      <c r="I263" s="34">
        <f>'قمح قاسي'!I263+'قمح طري'!I263</f>
        <v>0</v>
      </c>
      <c r="J263" s="34">
        <f>'قمح قاسي'!J263+'قمح طري'!J263</f>
        <v>0</v>
      </c>
      <c r="K263" s="34">
        <f>'قمح قاسي'!K263+'قمح طري'!K263</f>
        <v>0</v>
      </c>
      <c r="L263" s="34">
        <f>'قمح قاسي'!L263+'قمح طري'!L263</f>
        <v>0</v>
      </c>
      <c r="M263" s="26">
        <v>0</v>
      </c>
      <c r="N263" s="34">
        <f>'قمح قاسي'!N263+'قمح طري'!N263</f>
        <v>275</v>
      </c>
      <c r="O263" s="34">
        <f>'قمح قاسي'!O263+'قمح طري'!O263</f>
        <v>712</v>
      </c>
      <c r="P263" s="87">
        <f t="shared" ref="P263:P307" si="60">O263/N263*1000</f>
        <v>2589.090909090909</v>
      </c>
      <c r="Q263" s="22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</row>
    <row r="264" spans="1:45" s="30" customFormat="1" ht="39" customHeight="1" x14ac:dyDescent="0.4">
      <c r="A264" s="164"/>
      <c r="B264" s="137" t="s">
        <v>140</v>
      </c>
      <c r="C264" s="137"/>
      <c r="D264" s="34">
        <f>'قمح قاسي'!D264+'قمح طري'!D264</f>
        <v>265</v>
      </c>
      <c r="E264" s="34">
        <f>'قمح قاسي'!E264+'قمح طري'!E264</f>
        <v>10</v>
      </c>
      <c r="F264" s="34">
        <f>'قمح قاسي'!F264+'قمح طري'!F264</f>
        <v>686.10909090909092</v>
      </c>
      <c r="G264" s="34">
        <f>'قمح قاسي'!G264+'قمح طري'!G264</f>
        <v>25.890909090909087</v>
      </c>
      <c r="H264" s="26">
        <f>(G264+F264)/(E264+D264)*1000</f>
        <v>2589.090909090909</v>
      </c>
      <c r="I264" s="34">
        <f>'قمح قاسي'!I264+'قمح طري'!I264</f>
        <v>0</v>
      </c>
      <c r="J264" s="34">
        <f>'قمح قاسي'!J264+'قمح طري'!J264</f>
        <v>0</v>
      </c>
      <c r="K264" s="34">
        <f>'قمح قاسي'!K264+'قمح طري'!K264</f>
        <v>0</v>
      </c>
      <c r="L264" s="34">
        <f>'قمح قاسي'!L264+'قمح طري'!L264</f>
        <v>0</v>
      </c>
      <c r="M264" s="26">
        <v>0</v>
      </c>
      <c r="N264" s="34">
        <f>'قمح قاسي'!N264+'قمح طري'!N264</f>
        <v>275</v>
      </c>
      <c r="O264" s="34">
        <f>'قمح قاسي'!O264+'قمح طري'!O264</f>
        <v>712</v>
      </c>
      <c r="P264" s="87">
        <f t="shared" si="60"/>
        <v>2589.090909090909</v>
      </c>
      <c r="Q264" s="22"/>
    </row>
    <row r="265" spans="1:45" s="30" customFormat="1" ht="39" customHeight="1" x14ac:dyDescent="0.4">
      <c r="A265" s="164"/>
      <c r="B265" s="137" t="s">
        <v>141</v>
      </c>
      <c r="C265" s="128">
        <v>1</v>
      </c>
      <c r="D265" s="34">
        <f>'قمح قاسي'!D265+'قمح طري'!D265</f>
        <v>5</v>
      </c>
      <c r="E265" s="34">
        <f>'قمح قاسي'!E265+'قمح طري'!E265</f>
        <v>0</v>
      </c>
      <c r="F265" s="34">
        <f>'قمح قاسي'!F265+'قمح طري'!F265</f>
        <v>12.3</v>
      </c>
      <c r="G265" s="34">
        <f>'قمح قاسي'!G265+'قمح طري'!G265</f>
        <v>0</v>
      </c>
      <c r="H265" s="26">
        <f>(G265+F265)/(E265+D265)*1000</f>
        <v>2460</v>
      </c>
      <c r="I265" s="34">
        <f>'قمح قاسي'!I265+'قمح طري'!I265</f>
        <v>0</v>
      </c>
      <c r="J265" s="34">
        <f>'قمح قاسي'!J265+'قمح طري'!J265</f>
        <v>0</v>
      </c>
      <c r="K265" s="34">
        <f>'قمح قاسي'!K265+'قمح طري'!K265</f>
        <v>0</v>
      </c>
      <c r="L265" s="34">
        <f>'قمح قاسي'!L265+'قمح طري'!L265</f>
        <v>0</v>
      </c>
      <c r="M265" s="26">
        <f>'[1]قمح قاسي'!M265+'[1]قمح طري'!M265</f>
        <v>0</v>
      </c>
      <c r="N265" s="34">
        <f>'قمح قاسي'!N265+'قمح طري'!N265</f>
        <v>5</v>
      </c>
      <c r="O265" s="34">
        <f>'قمح قاسي'!O265+'قمح طري'!O265</f>
        <v>12.3</v>
      </c>
      <c r="P265" s="87">
        <f t="shared" si="60"/>
        <v>2460</v>
      </c>
      <c r="Q265" s="22"/>
    </row>
    <row r="266" spans="1:45" s="30" customFormat="1" ht="39" customHeight="1" x14ac:dyDescent="0.4">
      <c r="A266" s="164"/>
      <c r="B266" s="137"/>
      <c r="C266" s="128">
        <v>2</v>
      </c>
      <c r="D266" s="34">
        <f>'قمح قاسي'!D266+'قمح طري'!D266</f>
        <v>0</v>
      </c>
      <c r="E266" s="34">
        <f>'قمح قاسي'!E266+'قمح طري'!E266</f>
        <v>0</v>
      </c>
      <c r="F266" s="34">
        <f>'قمح قاسي'!F266+'قمح طري'!F266</f>
        <v>0</v>
      </c>
      <c r="G266" s="34">
        <f>'قمح قاسي'!G266+'قمح طري'!G266</f>
        <v>0</v>
      </c>
      <c r="H266" s="26">
        <v>0</v>
      </c>
      <c r="I266" s="34">
        <f>'قمح قاسي'!I266+'قمح طري'!I266</f>
        <v>0</v>
      </c>
      <c r="J266" s="34">
        <f>'قمح قاسي'!J266+'قمح طري'!J266</f>
        <v>0</v>
      </c>
      <c r="K266" s="34">
        <f>'قمح قاسي'!K266+'قمح طري'!K266</f>
        <v>0</v>
      </c>
      <c r="L266" s="34">
        <f>'قمح قاسي'!L266+'قمح طري'!L266</f>
        <v>0</v>
      </c>
      <c r="M266" s="26">
        <f>'[1]قمح قاسي'!M266+'[1]قمح طري'!M266</f>
        <v>0</v>
      </c>
      <c r="N266" s="34">
        <f>'قمح قاسي'!N266+'قمح طري'!N266</f>
        <v>0</v>
      </c>
      <c r="O266" s="34">
        <f>'قمح قاسي'!O266+'قمح طري'!O266</f>
        <v>0</v>
      </c>
      <c r="P266" s="87">
        <v>0</v>
      </c>
      <c r="Q266" s="22"/>
    </row>
    <row r="267" spans="1:45" s="28" customFormat="1" ht="39" customHeight="1" x14ac:dyDescent="0.4">
      <c r="A267" s="164"/>
      <c r="B267" s="137" t="s">
        <v>219</v>
      </c>
      <c r="C267" s="137"/>
      <c r="D267" s="34">
        <f>'قمح قاسي'!D267+'قمح طري'!D267</f>
        <v>5</v>
      </c>
      <c r="E267" s="34">
        <f>'قمح قاسي'!E267+'قمح طري'!E267</f>
        <v>0</v>
      </c>
      <c r="F267" s="34">
        <f>'قمح قاسي'!F267+'قمح طري'!F267</f>
        <v>12.3</v>
      </c>
      <c r="G267" s="34">
        <f>'قمح قاسي'!G267+'قمح طري'!G267</f>
        <v>0</v>
      </c>
      <c r="H267" s="26">
        <f>(G267+F267)/(E267+D267)*1000</f>
        <v>2460</v>
      </c>
      <c r="I267" s="34">
        <f>'قمح قاسي'!I267+'قمح طري'!I267</f>
        <v>0</v>
      </c>
      <c r="J267" s="34">
        <f>'قمح قاسي'!J267+'قمح طري'!J267</f>
        <v>0</v>
      </c>
      <c r="K267" s="34">
        <f>'قمح قاسي'!K267+'قمح طري'!K267</f>
        <v>0</v>
      </c>
      <c r="L267" s="34">
        <f>'قمح قاسي'!L267+'قمح طري'!L267</f>
        <v>0</v>
      </c>
      <c r="M267" s="26">
        <f>'[1]قمح قاسي'!M267+'[1]قمح طري'!M267</f>
        <v>0</v>
      </c>
      <c r="N267" s="34">
        <f>'قمح قاسي'!N267+'قمح طري'!N267</f>
        <v>5</v>
      </c>
      <c r="O267" s="34">
        <f>'قمح قاسي'!O267+'قمح طري'!O267</f>
        <v>12.3</v>
      </c>
      <c r="P267" s="87">
        <f t="shared" si="60"/>
        <v>2460</v>
      </c>
      <c r="Q267" s="22"/>
    </row>
    <row r="268" spans="1:45" ht="39" customHeight="1" x14ac:dyDescent="0.4">
      <c r="A268" s="164"/>
      <c r="B268" s="137" t="s">
        <v>143</v>
      </c>
      <c r="C268" s="128">
        <v>2</v>
      </c>
      <c r="D268" s="34">
        <f>'قمح قاسي'!D268+'قمح طري'!D268</f>
        <v>0</v>
      </c>
      <c r="E268" s="34">
        <f>'قمح قاسي'!E268+'قمح طري'!E268</f>
        <v>0</v>
      </c>
      <c r="F268" s="34">
        <f>'قمح قاسي'!F268+'قمح طري'!F268</f>
        <v>0</v>
      </c>
      <c r="G268" s="34">
        <f>'قمح قاسي'!G268+'قمح طري'!G268</f>
        <v>0</v>
      </c>
      <c r="H268" s="26">
        <v>0</v>
      </c>
      <c r="I268" s="34">
        <f>'قمح قاسي'!I268+'قمح طري'!I268</f>
        <v>0</v>
      </c>
      <c r="J268" s="34">
        <f>'قمح قاسي'!J268+'قمح طري'!J268</f>
        <v>0</v>
      </c>
      <c r="K268" s="34">
        <f>'قمح قاسي'!K268+'قمح طري'!K268</f>
        <v>0</v>
      </c>
      <c r="L268" s="34">
        <f>'قمح قاسي'!L268+'قمح طري'!L268</f>
        <v>0</v>
      </c>
      <c r="M268" s="26">
        <f>'[1]قمح قاسي'!M268+'[1]قمح طري'!M268</f>
        <v>0</v>
      </c>
      <c r="N268" s="34">
        <f>'قمح قاسي'!N268+'قمح طري'!N268</f>
        <v>0</v>
      </c>
      <c r="O268" s="34">
        <f>'قمح قاسي'!O268+'قمح طري'!O268</f>
        <v>0</v>
      </c>
      <c r="P268" s="87">
        <v>0</v>
      </c>
      <c r="Q268" s="22"/>
      <c r="R268" s="17"/>
      <c r="S268" s="17"/>
      <c r="T268" s="17"/>
    </row>
    <row r="269" spans="1:45" ht="39" customHeight="1" x14ac:dyDescent="0.4">
      <c r="A269" s="164"/>
      <c r="B269" s="137"/>
      <c r="C269" s="128">
        <v>3</v>
      </c>
      <c r="D269" s="34">
        <f>'قمح قاسي'!D269+'قمح طري'!D269</f>
        <v>9.5</v>
      </c>
      <c r="E269" s="34">
        <f>'قمح قاسي'!E269+'قمح طري'!E269</f>
        <v>0</v>
      </c>
      <c r="F269" s="34">
        <f>'قمح قاسي'!F269+'قمح طري'!F269</f>
        <v>28.5</v>
      </c>
      <c r="G269" s="34">
        <f>'قمح قاسي'!G269+'قمح طري'!G269</f>
        <v>0</v>
      </c>
      <c r="H269" s="26">
        <f>'[1]قمح قاسي'!H269+'[1]قمح طري'!H269</f>
        <v>3000</v>
      </c>
      <c r="I269" s="34">
        <f>'قمح قاسي'!I269+'قمح طري'!I269</f>
        <v>0</v>
      </c>
      <c r="J269" s="34">
        <f>'قمح قاسي'!J269+'قمح طري'!J269</f>
        <v>0</v>
      </c>
      <c r="K269" s="34">
        <f>'قمح قاسي'!K269+'قمح طري'!K269</f>
        <v>0</v>
      </c>
      <c r="L269" s="34">
        <f>'قمح قاسي'!L269+'قمح طري'!L269</f>
        <v>0</v>
      </c>
      <c r="M269" s="26">
        <f>'[1]قمح قاسي'!M269+'[1]قمح طري'!M269</f>
        <v>0</v>
      </c>
      <c r="N269" s="34">
        <f>'قمح قاسي'!N269+'قمح طري'!N269</f>
        <v>9.5</v>
      </c>
      <c r="O269" s="34">
        <f>'قمح قاسي'!O269+'قمح طري'!O269</f>
        <v>28.5</v>
      </c>
      <c r="P269" s="87">
        <f>'[1]قمح قاسي'!P269+'[1]قمح طري'!P269</f>
        <v>3000</v>
      </c>
      <c r="Q269" s="22"/>
      <c r="R269" s="17"/>
      <c r="S269" s="17"/>
      <c r="T269" s="17"/>
    </row>
    <row r="270" spans="1:45" ht="39" customHeight="1" x14ac:dyDescent="0.4">
      <c r="A270" s="164"/>
      <c r="B270" s="137"/>
      <c r="C270" s="128">
        <v>4</v>
      </c>
      <c r="D270" s="34">
        <f>'قمح قاسي'!D270+'قمح طري'!D270</f>
        <v>0</v>
      </c>
      <c r="E270" s="34">
        <f>'قمح قاسي'!E270+'قمح طري'!E270</f>
        <v>0</v>
      </c>
      <c r="F270" s="34">
        <f>'قمح قاسي'!F270+'قمح طري'!F270</f>
        <v>0</v>
      </c>
      <c r="G270" s="34">
        <f>'قمح قاسي'!G270+'قمح طري'!G270</f>
        <v>0</v>
      </c>
      <c r="H270" s="26">
        <f>'[1]قمح قاسي'!H270+'[1]قمح طري'!H270</f>
        <v>0</v>
      </c>
      <c r="I270" s="34">
        <f>'قمح قاسي'!I270+'قمح طري'!I270</f>
        <v>0</v>
      </c>
      <c r="J270" s="34">
        <f>'قمح قاسي'!J270+'قمح طري'!J270</f>
        <v>0</v>
      </c>
      <c r="K270" s="34">
        <f>'قمح قاسي'!K270+'قمح طري'!K270</f>
        <v>0</v>
      </c>
      <c r="L270" s="34">
        <f>'قمح قاسي'!L270+'قمح طري'!L270</f>
        <v>0</v>
      </c>
      <c r="M270" s="26">
        <f>'[1]قمح قاسي'!M270+'[1]قمح طري'!M270</f>
        <v>0</v>
      </c>
      <c r="N270" s="34">
        <f>'قمح قاسي'!N270+'قمح طري'!N270</f>
        <v>0</v>
      </c>
      <c r="O270" s="34">
        <f>'قمح قاسي'!O270+'قمح طري'!O270</f>
        <v>0</v>
      </c>
      <c r="P270" s="87">
        <v>0</v>
      </c>
      <c r="Q270" s="22"/>
      <c r="R270" s="17"/>
      <c r="S270" s="17"/>
      <c r="T270" s="17"/>
    </row>
    <row r="271" spans="1:45" ht="39" customHeight="1" x14ac:dyDescent="0.4">
      <c r="A271" s="164"/>
      <c r="B271" s="137"/>
      <c r="C271" s="128">
        <v>5</v>
      </c>
      <c r="D271" s="34">
        <f>'قمح قاسي'!D271+'قمح طري'!D271</f>
        <v>56.5</v>
      </c>
      <c r="E271" s="34">
        <f>'قمح قاسي'!E271+'قمح طري'!E271</f>
        <v>0</v>
      </c>
      <c r="F271" s="34">
        <f>'قمح قاسي'!F271+'قمح طري'!F271</f>
        <v>170.15</v>
      </c>
      <c r="G271" s="34">
        <f>'قمح قاسي'!G271+'قمح طري'!G271</f>
        <v>0</v>
      </c>
      <c r="H271" s="26">
        <f>'[1]قمح قاسي'!H271+'[1]قمح طري'!H271</f>
        <v>3011.5044247787609</v>
      </c>
      <c r="I271" s="34">
        <f>'قمح قاسي'!I271+'قمح طري'!I271</f>
        <v>0</v>
      </c>
      <c r="J271" s="34">
        <f>'قمح قاسي'!J271+'قمح طري'!J271</f>
        <v>0</v>
      </c>
      <c r="K271" s="34">
        <f>'قمح قاسي'!K271+'قمح طري'!K271</f>
        <v>0</v>
      </c>
      <c r="L271" s="34">
        <f>'قمح قاسي'!L271+'قمح طري'!L271</f>
        <v>0</v>
      </c>
      <c r="M271" s="26">
        <f>'[1]قمح قاسي'!M271+'[1]قمح طري'!M271</f>
        <v>0</v>
      </c>
      <c r="N271" s="34">
        <f>'قمح قاسي'!N271+'قمح طري'!N271</f>
        <v>56.5</v>
      </c>
      <c r="O271" s="34">
        <f>'قمح قاسي'!O271+'قمح طري'!O271</f>
        <v>170.15</v>
      </c>
      <c r="P271" s="87">
        <f>'[1]قمح قاسي'!P271+'[1]قمح طري'!P271</f>
        <v>3011.5044247787609</v>
      </c>
      <c r="Q271" s="22"/>
      <c r="R271" s="17"/>
      <c r="S271" s="17"/>
      <c r="T271" s="17"/>
    </row>
    <row r="272" spans="1:45" ht="39" customHeight="1" x14ac:dyDescent="0.4">
      <c r="A272" s="164"/>
      <c r="B272" s="137" t="s">
        <v>144</v>
      </c>
      <c r="C272" s="137"/>
      <c r="D272" s="34">
        <f>'قمح قاسي'!D272+'قمح طري'!D272</f>
        <v>66</v>
      </c>
      <c r="E272" s="34">
        <f>'قمح قاسي'!E272+'قمح طري'!E272</f>
        <v>0</v>
      </c>
      <c r="F272" s="34">
        <f>'قمح قاسي'!F272+'قمح طري'!F272</f>
        <v>198.65</v>
      </c>
      <c r="G272" s="34">
        <f>'قمح قاسي'!G272+'قمح طري'!G272</f>
        <v>0</v>
      </c>
      <c r="H272" s="26">
        <f>'[1]قمح قاسي'!H272+'[1]قمح طري'!H272</f>
        <v>3009.848484848485</v>
      </c>
      <c r="I272" s="34">
        <f>'قمح قاسي'!I272+'قمح طري'!I272</f>
        <v>0</v>
      </c>
      <c r="J272" s="34">
        <f>'قمح قاسي'!J272+'قمح طري'!J272</f>
        <v>0</v>
      </c>
      <c r="K272" s="34">
        <f>'قمح قاسي'!K272+'قمح طري'!K272</f>
        <v>0</v>
      </c>
      <c r="L272" s="34">
        <f>'قمح قاسي'!L272+'قمح طري'!L272</f>
        <v>0</v>
      </c>
      <c r="M272" s="26">
        <f>'[1]قمح قاسي'!M272+'[1]قمح طري'!M272</f>
        <v>0</v>
      </c>
      <c r="N272" s="34">
        <f>'قمح قاسي'!N272+'قمح طري'!N272</f>
        <v>66</v>
      </c>
      <c r="O272" s="34">
        <f>'قمح قاسي'!O272+'قمح طري'!O272</f>
        <v>198.65</v>
      </c>
      <c r="P272" s="87">
        <f>'[1]قمح قاسي'!P272+'[1]قمح طري'!P272</f>
        <v>3009.848484848485</v>
      </c>
      <c r="Q272" s="22"/>
      <c r="R272" s="17"/>
      <c r="S272" s="17"/>
      <c r="T272" s="17"/>
    </row>
    <row r="273" spans="1:45" ht="39" customHeight="1" x14ac:dyDescent="0.4">
      <c r="A273" s="164"/>
      <c r="B273" s="137" t="s">
        <v>145</v>
      </c>
      <c r="C273" s="128">
        <v>2</v>
      </c>
      <c r="D273" s="34">
        <f>'قمح قاسي'!D273+'قمح طري'!D273</f>
        <v>4</v>
      </c>
      <c r="E273" s="34">
        <f>'قمح قاسي'!E273+'قمح طري'!E273</f>
        <v>1</v>
      </c>
      <c r="F273" s="34">
        <f>'قمح قاسي'!F273+'قمح طري'!F273</f>
        <v>7.92</v>
      </c>
      <c r="G273" s="34">
        <f>'قمح قاسي'!G273+'قمح طري'!G273</f>
        <v>1.98</v>
      </c>
      <c r="H273" s="26">
        <f t="shared" ref="H273:H279" si="61">(G273+F273)/(E273+D273)*1000</f>
        <v>1980</v>
      </c>
      <c r="I273" s="34">
        <f>'قمح قاسي'!I273+'قمح طري'!I273</f>
        <v>0</v>
      </c>
      <c r="J273" s="34">
        <f>'قمح قاسي'!J273+'قمح طري'!J273</f>
        <v>0</v>
      </c>
      <c r="K273" s="34">
        <f>'قمح قاسي'!K273+'قمح طري'!K273</f>
        <v>0</v>
      </c>
      <c r="L273" s="34">
        <f>'قمح قاسي'!L273+'قمح طري'!L273</f>
        <v>0</v>
      </c>
      <c r="M273" s="34">
        <f>'قمح قاسي'!M273+'قمح طري'!M273</f>
        <v>0</v>
      </c>
      <c r="N273" s="34">
        <f>'قمح قاسي'!N273+'قمح طري'!N273</f>
        <v>5</v>
      </c>
      <c r="O273" s="34">
        <f>'قمح قاسي'!O273+'قمح طري'!O273</f>
        <v>9.9</v>
      </c>
      <c r="P273" s="87">
        <f t="shared" si="60"/>
        <v>1980</v>
      </c>
      <c r="Q273" s="22"/>
      <c r="R273" s="17"/>
      <c r="S273" s="17"/>
      <c r="T273" s="17"/>
    </row>
    <row r="274" spans="1:45" ht="39" customHeight="1" x14ac:dyDescent="0.4">
      <c r="A274" s="164"/>
      <c r="B274" s="137"/>
      <c r="C274" s="128">
        <v>3</v>
      </c>
      <c r="D274" s="34">
        <f>'قمح قاسي'!D274+'قمح طري'!D274</f>
        <v>4</v>
      </c>
      <c r="E274" s="34">
        <f>'قمح قاسي'!E274+'قمح طري'!E274</f>
        <v>1</v>
      </c>
      <c r="F274" s="34">
        <f>'قمح قاسي'!F274+'قمح طري'!F274</f>
        <v>0</v>
      </c>
      <c r="G274" s="34">
        <f>'قمح قاسي'!G274+'قمح طري'!G274</f>
        <v>0</v>
      </c>
      <c r="H274" s="26">
        <f t="shared" si="61"/>
        <v>0</v>
      </c>
      <c r="I274" s="34">
        <f>'قمح قاسي'!I274+'قمح طري'!I274</f>
        <v>0</v>
      </c>
      <c r="J274" s="34">
        <f>'قمح قاسي'!J274+'قمح طري'!J274</f>
        <v>0</v>
      </c>
      <c r="K274" s="34">
        <f>'قمح قاسي'!K274+'قمح طري'!K274</f>
        <v>0</v>
      </c>
      <c r="L274" s="34">
        <f>'قمح قاسي'!L274+'قمح طري'!L274</f>
        <v>0</v>
      </c>
      <c r="M274" s="34">
        <f>'قمح قاسي'!M274+'قمح طري'!M274</f>
        <v>0</v>
      </c>
      <c r="N274" s="34">
        <f>'قمح قاسي'!N274+'قمح طري'!N274</f>
        <v>5</v>
      </c>
      <c r="O274" s="34">
        <f>'قمح قاسي'!O274+'قمح طري'!O274</f>
        <v>0</v>
      </c>
      <c r="P274" s="87">
        <f t="shared" si="60"/>
        <v>0</v>
      </c>
      <c r="Q274" s="22"/>
      <c r="R274" s="17"/>
      <c r="S274" s="17"/>
      <c r="T274" s="17"/>
    </row>
    <row r="275" spans="1:45" ht="39" customHeight="1" x14ac:dyDescent="0.4">
      <c r="A275" s="164"/>
      <c r="B275" s="137" t="s">
        <v>146</v>
      </c>
      <c r="C275" s="137"/>
      <c r="D275" s="34">
        <f>'قمح قاسي'!D275+'قمح طري'!D275</f>
        <v>8</v>
      </c>
      <c r="E275" s="34">
        <f>'قمح قاسي'!E275+'قمح طري'!E275</f>
        <v>2</v>
      </c>
      <c r="F275" s="34">
        <f>'قمح قاسي'!F275+'قمح طري'!F275</f>
        <v>7.92</v>
      </c>
      <c r="G275" s="34">
        <f>'قمح قاسي'!G275+'قمح طري'!G275</f>
        <v>1.98</v>
      </c>
      <c r="H275" s="26">
        <f t="shared" si="61"/>
        <v>990</v>
      </c>
      <c r="I275" s="34">
        <f>'قمح قاسي'!I275+'قمح طري'!I275</f>
        <v>0</v>
      </c>
      <c r="J275" s="34">
        <f>'قمح قاسي'!J275+'قمح طري'!J275</f>
        <v>0</v>
      </c>
      <c r="K275" s="34">
        <f>'قمح قاسي'!K275+'قمح طري'!K275</f>
        <v>0</v>
      </c>
      <c r="L275" s="34">
        <f>'قمح قاسي'!L275+'قمح طري'!L275</f>
        <v>0</v>
      </c>
      <c r="M275" s="34">
        <f>'قمح قاسي'!M275+'قمح طري'!M275</f>
        <v>0</v>
      </c>
      <c r="N275" s="34">
        <f>'قمح قاسي'!N275+'قمح طري'!N275</f>
        <v>10</v>
      </c>
      <c r="O275" s="34">
        <f>'قمح قاسي'!O275+'قمح طري'!O275</f>
        <v>9.9</v>
      </c>
      <c r="P275" s="87">
        <f t="shared" si="60"/>
        <v>990</v>
      </c>
      <c r="Q275" s="22"/>
      <c r="R275" s="17"/>
      <c r="S275" s="17"/>
      <c r="T275" s="17"/>
    </row>
    <row r="276" spans="1:45" ht="39" customHeight="1" x14ac:dyDescent="0.4">
      <c r="A276" s="164"/>
      <c r="B276" s="170" t="s">
        <v>147</v>
      </c>
      <c r="C276" s="128">
        <v>1</v>
      </c>
      <c r="D276" s="34">
        <f>'قمح قاسي'!D276+'قمح طري'!D276</f>
        <v>191</v>
      </c>
      <c r="E276" s="34">
        <f>'قمح قاسي'!E276+'قمح طري'!E276</f>
        <v>119</v>
      </c>
      <c r="F276" s="34">
        <f>'قمح قاسي'!F276+'قمح طري'!F276</f>
        <v>362.06822580645155</v>
      </c>
      <c r="G276" s="34">
        <f>'قمح قاسي'!G276+'قمح طري'!G276</f>
        <v>225.58177419354837</v>
      </c>
      <c r="H276" s="26">
        <f t="shared" si="61"/>
        <v>1895.6451612903222</v>
      </c>
      <c r="I276" s="34">
        <f>'قمح قاسي'!I276+'قمح طري'!I276</f>
        <v>28</v>
      </c>
      <c r="J276" s="34">
        <f>'قمح قاسي'!J276+'قمح طري'!J276</f>
        <v>12</v>
      </c>
      <c r="K276" s="34">
        <f>'قمح قاسي'!K276+'قمح طري'!K276</f>
        <v>25.270000000000003</v>
      </c>
      <c r="L276" s="34">
        <f>'قمح قاسي'!L276+'قمح طري'!L276</f>
        <v>10.830000000000002</v>
      </c>
      <c r="M276" s="26">
        <f t="shared" ref="M276:M279" si="62">(L276+K276)/(J276+I276)*1000</f>
        <v>902.50000000000023</v>
      </c>
      <c r="N276" s="34">
        <f>'قمح قاسي'!N276+'قمح طري'!N276</f>
        <v>350</v>
      </c>
      <c r="O276" s="34">
        <f>'قمح قاسي'!O276+'قمح طري'!O276</f>
        <v>623.75</v>
      </c>
      <c r="P276" s="87">
        <f t="shared" si="60"/>
        <v>1782.1428571428573</v>
      </c>
      <c r="Q276" s="22"/>
      <c r="R276" s="17"/>
      <c r="S276" s="17"/>
      <c r="T276" s="17"/>
    </row>
    <row r="277" spans="1:45" ht="39" customHeight="1" x14ac:dyDescent="0.4">
      <c r="A277" s="164"/>
      <c r="B277" s="171"/>
      <c r="C277" s="128">
        <v>2</v>
      </c>
      <c r="D277" s="34">
        <f>'قمح قاسي'!D277+'قمح طري'!D277</f>
        <v>325</v>
      </c>
      <c r="E277" s="34">
        <f>'قمح قاسي'!E277+'قمح طري'!E277</f>
        <v>175</v>
      </c>
      <c r="F277" s="34">
        <f>'قمح قاسي'!F277+'قمح طري'!F277</f>
        <v>876.72000000000014</v>
      </c>
      <c r="G277" s="34">
        <f>'قمح قاسي'!G277+'قمح طري'!G277</f>
        <v>472.08000000000004</v>
      </c>
      <c r="H277" s="26">
        <f t="shared" si="61"/>
        <v>2697.6000000000004</v>
      </c>
      <c r="I277" s="34">
        <f>'قمح قاسي'!I277+'قمح طري'!I277</f>
        <v>0</v>
      </c>
      <c r="J277" s="34">
        <f>'قمح قاسي'!J277+'قمح طري'!J277</f>
        <v>0</v>
      </c>
      <c r="K277" s="34">
        <f>'قمح قاسي'!K277+'قمح طري'!K277</f>
        <v>0</v>
      </c>
      <c r="L277" s="34">
        <f>'قمح قاسي'!L277+'قمح طري'!L277</f>
        <v>0</v>
      </c>
      <c r="M277" s="34">
        <f>'قمح قاسي'!M277+'قمح طري'!M277</f>
        <v>0</v>
      </c>
      <c r="N277" s="34">
        <f>'قمح قاسي'!N277+'قمح طري'!N277</f>
        <v>500</v>
      </c>
      <c r="O277" s="34">
        <f>'قمح قاسي'!O277+'قمح طري'!O277</f>
        <v>1348.8000000000002</v>
      </c>
      <c r="P277" s="87">
        <f t="shared" si="60"/>
        <v>2697.6000000000004</v>
      </c>
      <c r="Q277" s="22"/>
      <c r="R277" s="17"/>
      <c r="S277" s="17"/>
      <c r="T277" s="17"/>
    </row>
    <row r="278" spans="1:45" ht="39" customHeight="1" x14ac:dyDescent="0.4">
      <c r="A278" s="164"/>
      <c r="B278" s="172"/>
      <c r="C278" s="128">
        <v>3</v>
      </c>
      <c r="D278" s="34">
        <f>'قمح قاسي'!D278+'قمح طري'!D278</f>
        <v>37</v>
      </c>
      <c r="E278" s="34">
        <f>'قمح قاسي'!E278+'قمح طري'!E278</f>
        <v>13</v>
      </c>
      <c r="F278" s="34">
        <f>'قمح قاسي'!F278+'قمح طري'!F278</f>
        <v>99.16</v>
      </c>
      <c r="G278" s="34">
        <f>'قمح قاسي'!G278+'قمح طري'!G278</f>
        <v>34.840000000000003</v>
      </c>
      <c r="H278" s="26">
        <f t="shared" si="61"/>
        <v>2680</v>
      </c>
      <c r="I278" s="34">
        <f>'قمح قاسي'!I278+'قمح طري'!I278</f>
        <v>0</v>
      </c>
      <c r="J278" s="34">
        <f>'قمح قاسي'!J278+'قمح طري'!J278</f>
        <v>0</v>
      </c>
      <c r="K278" s="34">
        <f>'قمح قاسي'!K278+'قمح طري'!K278</f>
        <v>0</v>
      </c>
      <c r="L278" s="34">
        <f>'قمح قاسي'!L278+'قمح طري'!L278</f>
        <v>0</v>
      </c>
      <c r="M278" s="34">
        <f>'قمح قاسي'!M278+'قمح طري'!M278</f>
        <v>0</v>
      </c>
      <c r="N278" s="34">
        <f>'قمح قاسي'!N278+'قمح طري'!N278</f>
        <v>50</v>
      </c>
      <c r="O278" s="34">
        <f>'قمح قاسي'!O278+'قمح طري'!O278</f>
        <v>134</v>
      </c>
      <c r="P278" s="87">
        <f t="shared" si="60"/>
        <v>2680</v>
      </c>
      <c r="Q278" s="22"/>
      <c r="R278" s="17"/>
      <c r="S278" s="17"/>
      <c r="T278" s="17"/>
    </row>
    <row r="279" spans="1:45" ht="39" customHeight="1" thickBot="1" x14ac:dyDescent="0.45">
      <c r="A279" s="168"/>
      <c r="B279" s="167" t="s">
        <v>148</v>
      </c>
      <c r="C279" s="167"/>
      <c r="D279" s="35">
        <f>'قمح قاسي'!D279+'قمح طري'!D279</f>
        <v>553</v>
      </c>
      <c r="E279" s="35">
        <f>'قمح قاسي'!E279+'قمح طري'!E279</f>
        <v>307</v>
      </c>
      <c r="F279" s="35">
        <f>'قمح قاسي'!F279+'قمح طري'!F279</f>
        <v>1337.9482258064518</v>
      </c>
      <c r="G279" s="35">
        <f>'قمح قاسي'!G279+'قمح طري'!G279</f>
        <v>732.50177419354839</v>
      </c>
      <c r="H279" s="19">
        <f t="shared" si="61"/>
        <v>2407.5</v>
      </c>
      <c r="I279" s="35">
        <f>'قمح قاسي'!I279+'قمح طري'!I279</f>
        <v>28</v>
      </c>
      <c r="J279" s="35">
        <f>'قمح قاسي'!J279+'قمح طري'!J279</f>
        <v>12</v>
      </c>
      <c r="K279" s="35">
        <f>'قمح قاسي'!K279+'قمح طري'!K279</f>
        <v>25.270000000000003</v>
      </c>
      <c r="L279" s="35">
        <f>'قمح قاسي'!L279+'قمح طري'!L279</f>
        <v>10.830000000000002</v>
      </c>
      <c r="M279" s="19">
        <f t="shared" si="62"/>
        <v>902.50000000000023</v>
      </c>
      <c r="N279" s="35">
        <f>'قمح قاسي'!N279+'قمح طري'!N279</f>
        <v>900</v>
      </c>
      <c r="O279" s="35">
        <f>'قمح قاسي'!O279+'قمح طري'!O279</f>
        <v>2106.5500000000002</v>
      </c>
      <c r="P279" s="20">
        <f t="shared" si="60"/>
        <v>2340.6111111111113</v>
      </c>
      <c r="Q279" s="22"/>
      <c r="R279" s="17"/>
      <c r="S279" s="17"/>
      <c r="T279" s="17"/>
    </row>
    <row r="280" spans="1:45" ht="30" customHeight="1" x14ac:dyDescent="0.4">
      <c r="A280" s="21"/>
      <c r="B280" s="21" t="s">
        <v>28</v>
      </c>
      <c r="C280" s="21"/>
      <c r="D280" s="21" t="s">
        <v>29</v>
      </c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17"/>
      <c r="S280" s="17"/>
      <c r="T280" s="17"/>
    </row>
    <row r="281" spans="1:45" ht="80.25" customHeight="1" x14ac:dyDescent="0.4">
      <c r="A281" s="160" t="s">
        <v>420</v>
      </c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"/>
      <c r="R281" s="17"/>
      <c r="S281" s="17"/>
      <c r="T281" s="17"/>
    </row>
    <row r="282" spans="1:45" s="48" customFormat="1" ht="30" customHeight="1" thickBot="1" x14ac:dyDescent="0.45">
      <c r="A282" s="3" t="s">
        <v>220</v>
      </c>
      <c r="B282" s="3"/>
      <c r="C282" s="3"/>
      <c r="D282" s="3"/>
      <c r="E282" s="3"/>
      <c r="F282" s="3"/>
      <c r="G282" s="3"/>
      <c r="H282" s="48" t="s">
        <v>1</v>
      </c>
      <c r="I282" s="3"/>
      <c r="J282" s="8"/>
      <c r="K282" s="3"/>
      <c r="L282" s="3" t="s">
        <v>2</v>
      </c>
      <c r="M282" s="3"/>
      <c r="N282" s="63"/>
      <c r="O282" s="144" t="s">
        <v>3</v>
      </c>
      <c r="P282" s="144"/>
      <c r="Q282" s="71"/>
    </row>
    <row r="283" spans="1:45" s="33" customFormat="1" ht="30" customHeight="1" x14ac:dyDescent="0.2">
      <c r="A283" s="145" t="s">
        <v>4</v>
      </c>
      <c r="B283" s="147" t="s">
        <v>31</v>
      </c>
      <c r="C283" s="148" t="s">
        <v>32</v>
      </c>
      <c r="D283" s="150" t="s">
        <v>5</v>
      </c>
      <c r="E283" s="150"/>
      <c r="F283" s="150"/>
      <c r="G283" s="150"/>
      <c r="H283" s="150"/>
      <c r="I283" s="150" t="s">
        <v>6</v>
      </c>
      <c r="J283" s="150"/>
      <c r="K283" s="150"/>
      <c r="L283" s="150"/>
      <c r="M283" s="150"/>
      <c r="N283" s="147" t="s">
        <v>7</v>
      </c>
      <c r="O283" s="147" t="s">
        <v>8</v>
      </c>
      <c r="P283" s="161" t="s">
        <v>9</v>
      </c>
      <c r="Q283" s="72"/>
    </row>
    <row r="284" spans="1:45" s="28" customFormat="1" ht="30" customHeight="1" x14ac:dyDescent="0.4">
      <c r="A284" s="146"/>
      <c r="B284" s="142"/>
      <c r="C284" s="149"/>
      <c r="D284" s="141" t="s">
        <v>10</v>
      </c>
      <c r="E284" s="141"/>
      <c r="F284" s="142" t="s">
        <v>11</v>
      </c>
      <c r="G284" s="142"/>
      <c r="H284" s="142" t="s">
        <v>9</v>
      </c>
      <c r="I284" s="141" t="s">
        <v>183</v>
      </c>
      <c r="J284" s="141"/>
      <c r="K284" s="142" t="s">
        <v>11</v>
      </c>
      <c r="L284" s="142"/>
      <c r="M284" s="142" t="s">
        <v>9</v>
      </c>
      <c r="N284" s="142"/>
      <c r="O284" s="142"/>
      <c r="P284" s="162"/>
      <c r="Q284" s="72"/>
    </row>
    <row r="285" spans="1:45" s="28" customFormat="1" ht="30" customHeight="1" x14ac:dyDescent="0.4">
      <c r="A285" s="146"/>
      <c r="B285" s="142"/>
      <c r="C285" s="149"/>
      <c r="D285" s="125" t="s">
        <v>12</v>
      </c>
      <c r="E285" s="125" t="s">
        <v>13</v>
      </c>
      <c r="F285" s="125" t="s">
        <v>12</v>
      </c>
      <c r="G285" s="125" t="s">
        <v>13</v>
      </c>
      <c r="H285" s="142"/>
      <c r="I285" s="125" t="s">
        <v>12</v>
      </c>
      <c r="J285" s="125" t="s">
        <v>13</v>
      </c>
      <c r="K285" s="125" t="s">
        <v>12</v>
      </c>
      <c r="L285" s="125" t="s">
        <v>13</v>
      </c>
      <c r="M285" s="142"/>
      <c r="N285" s="142"/>
      <c r="O285" s="142"/>
      <c r="P285" s="162"/>
      <c r="Q285" s="72"/>
    </row>
    <row r="286" spans="1:45" s="28" customFormat="1" ht="32.25" customHeight="1" x14ac:dyDescent="0.4">
      <c r="A286" s="163" t="s">
        <v>138</v>
      </c>
      <c r="B286" s="137" t="s">
        <v>150</v>
      </c>
      <c r="C286" s="128">
        <v>2</v>
      </c>
      <c r="D286" s="34">
        <f>'قمح قاسي'!D286+'قمح طري'!D286</f>
        <v>0</v>
      </c>
      <c r="E286" s="34">
        <f>'قمح قاسي'!E286+'قمح طري'!E286</f>
        <v>0</v>
      </c>
      <c r="F286" s="34">
        <f>'قمح قاسي'!F286+'قمح طري'!F286</f>
        <v>0</v>
      </c>
      <c r="G286" s="34">
        <f>'قمح قاسي'!G286+'قمح طري'!G286</f>
        <v>0</v>
      </c>
      <c r="H286" s="26">
        <v>0</v>
      </c>
      <c r="I286" s="34">
        <f>'قمح قاسي'!I286+'قمح طري'!I286</f>
        <v>0</v>
      </c>
      <c r="J286" s="34">
        <f>'قمح قاسي'!J286+'قمح طري'!J286</f>
        <v>0</v>
      </c>
      <c r="K286" s="34">
        <f>'قمح قاسي'!K286+'قمح طري'!K286</f>
        <v>0</v>
      </c>
      <c r="L286" s="34">
        <f>'قمح قاسي'!L286+'قمح طري'!L286</f>
        <v>0</v>
      </c>
      <c r="M286" s="26">
        <v>0</v>
      </c>
      <c r="N286" s="34">
        <f>'قمح قاسي'!N286+'قمح طري'!N286</f>
        <v>0</v>
      </c>
      <c r="O286" s="34">
        <f>'قمح قاسي'!O286+'قمح طري'!O286</f>
        <v>0</v>
      </c>
      <c r="P286" s="87">
        <v>0</v>
      </c>
      <c r="Q286" s="22"/>
    </row>
    <row r="287" spans="1:45" ht="32.25" customHeight="1" x14ac:dyDescent="0.4">
      <c r="A287" s="164"/>
      <c r="B287" s="137"/>
      <c r="C287" s="128">
        <v>3</v>
      </c>
      <c r="D287" s="34">
        <f>'قمح قاسي'!D287+'قمح طري'!D287</f>
        <v>0</v>
      </c>
      <c r="E287" s="34">
        <f>'قمح قاسي'!E287+'قمح طري'!E287</f>
        <v>0</v>
      </c>
      <c r="F287" s="34">
        <f>'قمح قاسي'!F287+'قمح طري'!F287</f>
        <v>0</v>
      </c>
      <c r="G287" s="34">
        <f>'قمح قاسي'!G287+'قمح طري'!G287</f>
        <v>0</v>
      </c>
      <c r="H287" s="26">
        <v>0</v>
      </c>
      <c r="I287" s="34">
        <f>'قمح قاسي'!I287+'قمح طري'!I287</f>
        <v>0</v>
      </c>
      <c r="J287" s="34">
        <f>'قمح قاسي'!J287+'قمح طري'!J287</f>
        <v>0</v>
      </c>
      <c r="K287" s="34">
        <f>'قمح قاسي'!K287+'قمح طري'!K287</f>
        <v>0</v>
      </c>
      <c r="L287" s="34">
        <f>'قمح قاسي'!L287+'قمح طري'!L287</f>
        <v>0</v>
      </c>
      <c r="M287" s="26">
        <v>0</v>
      </c>
      <c r="N287" s="34">
        <f>'قمح قاسي'!N287+'قمح طري'!N287</f>
        <v>0</v>
      </c>
      <c r="O287" s="34">
        <f>'قمح قاسي'!O287+'قمح طري'!O287</f>
        <v>0</v>
      </c>
      <c r="P287" s="87">
        <v>0</v>
      </c>
      <c r="Q287" s="22"/>
    </row>
    <row r="288" spans="1:45" ht="32.25" customHeight="1" x14ac:dyDescent="0.4">
      <c r="A288" s="164"/>
      <c r="B288" s="137"/>
      <c r="C288" s="128">
        <v>4</v>
      </c>
      <c r="D288" s="34">
        <f>'قمح قاسي'!D288+'قمح طري'!D288</f>
        <v>0</v>
      </c>
      <c r="E288" s="34">
        <f>'قمح قاسي'!E288+'قمح طري'!E288</f>
        <v>0</v>
      </c>
      <c r="F288" s="34">
        <f>'قمح قاسي'!F288+'قمح طري'!F288</f>
        <v>0</v>
      </c>
      <c r="G288" s="34">
        <f>'قمح قاسي'!G288+'قمح طري'!G288</f>
        <v>0</v>
      </c>
      <c r="H288" s="26">
        <v>0</v>
      </c>
      <c r="I288" s="34">
        <f>'قمح قاسي'!I288+'قمح طري'!I288</f>
        <v>0</v>
      </c>
      <c r="J288" s="34">
        <f>'قمح قاسي'!J288+'قمح طري'!J288</f>
        <v>0</v>
      </c>
      <c r="K288" s="34">
        <f>'قمح قاسي'!K288+'قمح طري'!K288</f>
        <v>0</v>
      </c>
      <c r="L288" s="34">
        <f>'قمح قاسي'!L288+'قمح طري'!L288</f>
        <v>0</v>
      </c>
      <c r="M288" s="26">
        <v>0</v>
      </c>
      <c r="N288" s="34">
        <f>'قمح قاسي'!N288+'قمح طري'!N288</f>
        <v>0</v>
      </c>
      <c r="O288" s="34">
        <f>'قمح قاسي'!O288+'قمح طري'!O288</f>
        <v>0</v>
      </c>
      <c r="P288" s="87">
        <v>0</v>
      </c>
      <c r="Q288" s="22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</row>
    <row r="289" spans="1:45" s="2" customFormat="1" ht="32.25" customHeight="1" x14ac:dyDescent="0.2">
      <c r="A289" s="164"/>
      <c r="B289" s="137" t="s">
        <v>151</v>
      </c>
      <c r="C289" s="137"/>
      <c r="D289" s="34">
        <f>'قمح قاسي'!D289+'قمح طري'!D289</f>
        <v>0</v>
      </c>
      <c r="E289" s="34">
        <f>'قمح قاسي'!E289+'قمح طري'!E289</f>
        <v>0</v>
      </c>
      <c r="F289" s="34">
        <f>'قمح قاسي'!F289+'قمح طري'!F289</f>
        <v>0</v>
      </c>
      <c r="G289" s="34">
        <f>'قمح قاسي'!G289+'قمح طري'!G289</f>
        <v>0</v>
      </c>
      <c r="H289" s="26">
        <v>0</v>
      </c>
      <c r="I289" s="34">
        <f>'قمح قاسي'!I289+'قمح طري'!I289</f>
        <v>0</v>
      </c>
      <c r="J289" s="34">
        <f>'قمح قاسي'!J289+'قمح طري'!J289</f>
        <v>0</v>
      </c>
      <c r="K289" s="34">
        <f>'قمح قاسي'!K289+'قمح طري'!K289</f>
        <v>0</v>
      </c>
      <c r="L289" s="34">
        <f>'قمح قاسي'!L289+'قمح طري'!L289</f>
        <v>0</v>
      </c>
      <c r="M289" s="26">
        <v>0</v>
      </c>
      <c r="N289" s="34">
        <f>'قمح قاسي'!N289+'قمح طري'!N289</f>
        <v>0</v>
      </c>
      <c r="O289" s="34">
        <f>'قمح قاسي'!O289+'قمح طري'!O289</f>
        <v>0</v>
      </c>
      <c r="P289" s="87">
        <v>0</v>
      </c>
      <c r="Q289" s="22"/>
    </row>
    <row r="290" spans="1:45" s="37" customFormat="1" ht="32.25" customHeight="1" x14ac:dyDescent="0.2">
      <c r="A290" s="164"/>
      <c r="B290" s="166" t="s">
        <v>152</v>
      </c>
      <c r="C290" s="128">
        <v>3</v>
      </c>
      <c r="D290" s="34">
        <f>'قمح قاسي'!D290+'قمح طري'!D290</f>
        <v>115</v>
      </c>
      <c r="E290" s="34">
        <f>'قمح قاسي'!E290+'قمح طري'!E290</f>
        <v>85</v>
      </c>
      <c r="F290" s="34">
        <f>'قمح قاسي'!F290+'قمح طري'!F290</f>
        <v>292.90499999999997</v>
      </c>
      <c r="G290" s="34">
        <f>'قمح قاسي'!G290+'قمح طري'!G290</f>
        <v>216.495</v>
      </c>
      <c r="H290" s="26">
        <f t="shared" ref="H290:H295" si="63">(G290+F290)/(E290+D290)*1000</f>
        <v>2546.9999999999995</v>
      </c>
      <c r="I290" s="34">
        <f>'قمح قاسي'!I290+'قمح طري'!I290</f>
        <v>0</v>
      </c>
      <c r="J290" s="34">
        <f>'قمح قاسي'!J290+'قمح طري'!J290</f>
        <v>0</v>
      </c>
      <c r="K290" s="34">
        <f>'قمح قاسي'!K290+'قمح طري'!K290</f>
        <v>0</v>
      </c>
      <c r="L290" s="34">
        <f>'قمح قاسي'!L290+'قمح طري'!L290</f>
        <v>0</v>
      </c>
      <c r="M290" s="26">
        <v>0</v>
      </c>
      <c r="N290" s="34">
        <f>'قمح قاسي'!N290+'قمح طري'!N290</f>
        <v>200</v>
      </c>
      <c r="O290" s="34">
        <f>'قمح قاسي'!O290+'قمح طري'!O290</f>
        <v>509.4</v>
      </c>
      <c r="P290" s="87">
        <f t="shared" si="60"/>
        <v>2546.9999999999995</v>
      </c>
      <c r="Q290" s="22"/>
    </row>
    <row r="291" spans="1:45" s="28" customFormat="1" ht="32.25" customHeight="1" x14ac:dyDescent="0.4">
      <c r="A291" s="164"/>
      <c r="B291" s="166"/>
      <c r="C291" s="128">
        <v>4</v>
      </c>
      <c r="D291" s="34">
        <f>'قمح قاسي'!D291+'قمح طري'!D291</f>
        <v>0</v>
      </c>
      <c r="E291" s="34">
        <f>'قمح قاسي'!E291+'قمح طري'!E291</f>
        <v>0</v>
      </c>
      <c r="F291" s="34">
        <f>'قمح قاسي'!F291+'قمح طري'!F291</f>
        <v>0</v>
      </c>
      <c r="G291" s="34">
        <f>'قمح قاسي'!G291+'قمح طري'!G291</f>
        <v>0</v>
      </c>
      <c r="H291" s="26">
        <v>0</v>
      </c>
      <c r="I291" s="34">
        <f>'قمح قاسي'!I291+'قمح طري'!I291</f>
        <v>0</v>
      </c>
      <c r="J291" s="34">
        <f>'قمح قاسي'!J291+'قمح طري'!J291</f>
        <v>0</v>
      </c>
      <c r="K291" s="34">
        <f>'قمح قاسي'!K291+'قمح طري'!K291</f>
        <v>0</v>
      </c>
      <c r="L291" s="34">
        <f>'قمح قاسي'!L291+'قمح طري'!L291</f>
        <v>0</v>
      </c>
      <c r="M291" s="26">
        <v>0</v>
      </c>
      <c r="N291" s="34">
        <f>'قمح قاسي'!N291+'قمح طري'!N291</f>
        <v>0</v>
      </c>
      <c r="O291" s="34">
        <f>'قمح قاسي'!O291+'قمح طري'!O291</f>
        <v>0</v>
      </c>
      <c r="P291" s="87">
        <v>0</v>
      </c>
      <c r="Q291" s="22"/>
    </row>
    <row r="292" spans="1:45" s="9" customFormat="1" ht="32.25" customHeight="1" x14ac:dyDescent="0.4">
      <c r="A292" s="164"/>
      <c r="B292" s="166"/>
      <c r="C292" s="128">
        <v>5</v>
      </c>
      <c r="D292" s="34">
        <f>'قمح قاسي'!D292+'قمح طري'!D292</f>
        <v>0</v>
      </c>
      <c r="E292" s="34">
        <f>'قمح قاسي'!E292+'قمح طري'!E292</f>
        <v>0</v>
      </c>
      <c r="F292" s="34">
        <f>'قمح قاسي'!F292+'قمح طري'!F292</f>
        <v>0</v>
      </c>
      <c r="G292" s="34">
        <f>'قمح قاسي'!G292+'قمح طري'!G292</f>
        <v>0</v>
      </c>
      <c r="H292" s="26">
        <v>0</v>
      </c>
      <c r="I292" s="34">
        <f>'قمح قاسي'!I292+'قمح طري'!I292</f>
        <v>0</v>
      </c>
      <c r="J292" s="34">
        <f>'قمح قاسي'!J292+'قمح طري'!J292</f>
        <v>0</v>
      </c>
      <c r="K292" s="34">
        <f>'قمح قاسي'!K292+'قمح طري'!K292</f>
        <v>0</v>
      </c>
      <c r="L292" s="34">
        <f>'قمح قاسي'!L292+'قمح طري'!L292</f>
        <v>0</v>
      </c>
      <c r="M292" s="26">
        <v>0</v>
      </c>
      <c r="N292" s="34">
        <f>'قمح قاسي'!N292+'قمح طري'!N292</f>
        <v>0</v>
      </c>
      <c r="O292" s="34">
        <f>'قمح قاسي'!O292+'قمح طري'!O292</f>
        <v>0</v>
      </c>
      <c r="P292" s="87">
        <v>0</v>
      </c>
      <c r="Q292" s="22"/>
    </row>
    <row r="293" spans="1:45" s="9" customFormat="1" ht="32.25" customHeight="1" x14ac:dyDescent="0.4">
      <c r="A293" s="164"/>
      <c r="B293" s="137" t="s">
        <v>153</v>
      </c>
      <c r="C293" s="137"/>
      <c r="D293" s="34">
        <f>'قمح قاسي'!D293+'قمح طري'!D293</f>
        <v>115</v>
      </c>
      <c r="E293" s="34">
        <f>'قمح قاسي'!E293+'قمح طري'!E293</f>
        <v>85</v>
      </c>
      <c r="F293" s="34">
        <f>'قمح قاسي'!F293+'قمح طري'!F293</f>
        <v>292.90499999999997</v>
      </c>
      <c r="G293" s="34">
        <f>'قمح قاسي'!G293+'قمح طري'!G293</f>
        <v>216.495</v>
      </c>
      <c r="H293" s="26">
        <f t="shared" si="63"/>
        <v>2546.9999999999995</v>
      </c>
      <c r="I293" s="34">
        <f>'قمح قاسي'!I293+'قمح طري'!I293</f>
        <v>0</v>
      </c>
      <c r="J293" s="34">
        <f>'قمح قاسي'!J293+'قمح طري'!J293</f>
        <v>0</v>
      </c>
      <c r="K293" s="34">
        <f>'قمح قاسي'!K293+'قمح طري'!K293</f>
        <v>0</v>
      </c>
      <c r="L293" s="34">
        <f>'قمح قاسي'!L293+'قمح طري'!L293</f>
        <v>0</v>
      </c>
      <c r="M293" s="26">
        <v>0</v>
      </c>
      <c r="N293" s="34">
        <f>'قمح قاسي'!N293+'قمح طري'!N293</f>
        <v>200</v>
      </c>
      <c r="O293" s="34">
        <f>'قمح قاسي'!O293+'قمح طري'!O293</f>
        <v>509.4</v>
      </c>
      <c r="P293" s="87">
        <f t="shared" si="60"/>
        <v>2546.9999999999995</v>
      </c>
      <c r="Q293" s="22"/>
    </row>
    <row r="294" spans="1:45" s="50" customFormat="1" ht="32.25" customHeight="1" x14ac:dyDescent="0.4">
      <c r="A294" s="164"/>
      <c r="B294" s="137" t="s">
        <v>154</v>
      </c>
      <c r="C294" s="128">
        <v>2</v>
      </c>
      <c r="D294" s="34">
        <f>'قمح قاسي'!D294+'قمح طري'!D294</f>
        <v>1</v>
      </c>
      <c r="E294" s="34">
        <f>'قمح قاسي'!E294+'قمح طري'!E294</f>
        <v>0</v>
      </c>
      <c r="F294" s="34">
        <f>'قمح قاسي'!F294+'قمح طري'!F294</f>
        <v>2.5</v>
      </c>
      <c r="G294" s="34">
        <f>'قمح قاسي'!G294+'قمح طري'!G294</f>
        <v>0</v>
      </c>
      <c r="H294" s="26">
        <f t="shared" si="63"/>
        <v>2500</v>
      </c>
      <c r="I294" s="34">
        <f>'قمح قاسي'!I294+'قمح طري'!I294</f>
        <v>0</v>
      </c>
      <c r="J294" s="34">
        <f>'قمح قاسي'!J294+'قمح طري'!J294</f>
        <v>0</v>
      </c>
      <c r="K294" s="34">
        <f>'قمح قاسي'!K294+'قمح طري'!K294</f>
        <v>0</v>
      </c>
      <c r="L294" s="34">
        <f>'قمح قاسي'!L294+'قمح طري'!L294</f>
        <v>0</v>
      </c>
      <c r="M294" s="26">
        <v>0</v>
      </c>
      <c r="N294" s="34">
        <f>'قمح قاسي'!N294+'قمح طري'!N294</f>
        <v>1</v>
      </c>
      <c r="O294" s="34">
        <f>'قمح قاسي'!O294+'قمح طري'!O294</f>
        <v>2.5</v>
      </c>
      <c r="P294" s="87">
        <f t="shared" si="60"/>
        <v>2500</v>
      </c>
      <c r="Q294" s="22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</row>
    <row r="295" spans="1:45" ht="32.25" customHeight="1" x14ac:dyDescent="0.4">
      <c r="A295" s="164"/>
      <c r="B295" s="137"/>
      <c r="C295" s="128">
        <v>3</v>
      </c>
      <c r="D295" s="34">
        <f>'قمح قاسي'!D295+'قمح طري'!D295</f>
        <v>1</v>
      </c>
      <c r="E295" s="34">
        <f>'قمح قاسي'!E295+'قمح طري'!E295</f>
        <v>1</v>
      </c>
      <c r="F295" s="34">
        <f>'قمح قاسي'!F295+'قمح طري'!F295</f>
        <v>2.35</v>
      </c>
      <c r="G295" s="34">
        <f>'قمح قاسي'!G295+'قمح طري'!G295</f>
        <v>2.35</v>
      </c>
      <c r="H295" s="26">
        <f t="shared" si="63"/>
        <v>2350</v>
      </c>
      <c r="I295" s="34">
        <f>'قمح قاسي'!I295+'قمح طري'!I295</f>
        <v>1</v>
      </c>
      <c r="J295" s="34">
        <f>'قمح قاسي'!J295+'قمح طري'!J295</f>
        <v>0</v>
      </c>
      <c r="K295" s="34">
        <f>'قمح قاسي'!K295+'قمح طري'!K295</f>
        <v>0</v>
      </c>
      <c r="L295" s="34">
        <f>'قمح قاسي'!L295+'قمح طري'!L295</f>
        <v>0</v>
      </c>
      <c r="M295" s="26">
        <f>(L295+K295)/(J295+I295)*1000</f>
        <v>0</v>
      </c>
      <c r="N295" s="34">
        <f>'قمح قاسي'!N295+'قمح طري'!N295</f>
        <v>3</v>
      </c>
      <c r="O295" s="34">
        <f>'قمح قاسي'!O295+'قمح طري'!O295</f>
        <v>4.7</v>
      </c>
      <c r="P295" s="87">
        <f t="shared" si="60"/>
        <v>1566.6666666666667</v>
      </c>
      <c r="Q295" s="22"/>
    </row>
    <row r="296" spans="1:45" ht="32.25" customHeight="1" x14ac:dyDescent="0.4">
      <c r="A296" s="164"/>
      <c r="B296" s="137"/>
      <c r="C296" s="128">
        <v>4</v>
      </c>
      <c r="D296" s="34">
        <f>'قمح قاسي'!D296+'قمح طري'!D296</f>
        <v>0</v>
      </c>
      <c r="E296" s="34">
        <f>'قمح قاسي'!E296+'قمح طري'!E296</f>
        <v>0</v>
      </c>
      <c r="F296" s="34">
        <f>'قمح قاسي'!F296+'قمح طري'!F296</f>
        <v>0</v>
      </c>
      <c r="G296" s="34">
        <f>'قمح قاسي'!G296+'قمح طري'!G296</f>
        <v>0</v>
      </c>
      <c r="H296" s="26">
        <v>0</v>
      </c>
      <c r="I296" s="34">
        <f>'قمح قاسي'!I296+'قمح طري'!I296</f>
        <v>0</v>
      </c>
      <c r="J296" s="34">
        <f>'قمح قاسي'!J296+'قمح طري'!J296</f>
        <v>0</v>
      </c>
      <c r="K296" s="34">
        <f>'قمح قاسي'!K296+'قمح طري'!K296</f>
        <v>0</v>
      </c>
      <c r="L296" s="34">
        <f>'قمح قاسي'!L296+'قمح طري'!L296</f>
        <v>0</v>
      </c>
      <c r="M296" s="26">
        <v>0</v>
      </c>
      <c r="N296" s="34">
        <f>'قمح قاسي'!N296+'قمح طري'!N296</f>
        <v>0</v>
      </c>
      <c r="O296" s="34">
        <f>'قمح قاسي'!O296+'قمح طري'!O296</f>
        <v>0</v>
      </c>
      <c r="P296" s="87">
        <v>0</v>
      </c>
      <c r="Q296" s="22"/>
    </row>
    <row r="297" spans="1:45" ht="32.25" customHeight="1" x14ac:dyDescent="0.4">
      <c r="A297" s="164"/>
      <c r="B297" s="137" t="s">
        <v>155</v>
      </c>
      <c r="C297" s="137"/>
      <c r="D297" s="34">
        <f>'قمح قاسي'!D297+'قمح طري'!D297</f>
        <v>2</v>
      </c>
      <c r="E297" s="34">
        <f>'قمح قاسي'!E297+'قمح طري'!E297</f>
        <v>1</v>
      </c>
      <c r="F297" s="34">
        <f>'قمح قاسي'!F297+'قمح طري'!F297</f>
        <v>4.8499999999999996</v>
      </c>
      <c r="G297" s="34">
        <f>'قمح قاسي'!G297+'قمح طري'!G297</f>
        <v>2.35</v>
      </c>
      <c r="H297" s="26">
        <f>(G297+F297)/(E297+D297)*1000</f>
        <v>2400</v>
      </c>
      <c r="I297" s="34">
        <f>'قمح قاسي'!I297+'قمح طري'!I297</f>
        <v>1</v>
      </c>
      <c r="J297" s="34">
        <f>'قمح قاسي'!J297+'قمح طري'!J297</f>
        <v>0</v>
      </c>
      <c r="K297" s="34">
        <f>'قمح قاسي'!K297+'قمح طري'!K297</f>
        <v>0</v>
      </c>
      <c r="L297" s="34">
        <f>'قمح قاسي'!L297+'قمح طري'!L297</f>
        <v>0</v>
      </c>
      <c r="M297" s="26">
        <f>(L297+K297)/(J297+I297)*1000</f>
        <v>0</v>
      </c>
      <c r="N297" s="34">
        <f>'قمح قاسي'!N297+'قمح طري'!N297</f>
        <v>4</v>
      </c>
      <c r="O297" s="34">
        <f>'قمح قاسي'!O297+'قمح طري'!O297</f>
        <v>7.1999999999999993</v>
      </c>
      <c r="P297" s="87">
        <f t="shared" si="60"/>
        <v>1799.9999999999998</v>
      </c>
      <c r="Q297" s="22"/>
    </row>
    <row r="298" spans="1:45" ht="32.25" customHeight="1" x14ac:dyDescent="0.4">
      <c r="A298" s="164"/>
      <c r="B298" s="137" t="s">
        <v>156</v>
      </c>
      <c r="C298" s="128">
        <v>3</v>
      </c>
      <c r="D298" s="34">
        <f>'قمح قاسي'!D298+'قمح طري'!D298</f>
        <v>0</v>
      </c>
      <c r="E298" s="34">
        <f>'قمح قاسي'!E298+'قمح طري'!E298</f>
        <v>0</v>
      </c>
      <c r="F298" s="34">
        <f>'قمح قاسي'!F298+'قمح طري'!F298</f>
        <v>0</v>
      </c>
      <c r="G298" s="34">
        <f>'قمح قاسي'!G298+'قمح طري'!G298</f>
        <v>0</v>
      </c>
      <c r="H298" s="26">
        <v>0</v>
      </c>
      <c r="I298" s="34">
        <f>'قمح قاسي'!I298+'قمح طري'!I298</f>
        <v>0</v>
      </c>
      <c r="J298" s="34">
        <f>'قمح قاسي'!J298+'قمح طري'!J298</f>
        <v>0</v>
      </c>
      <c r="K298" s="34">
        <f>'قمح قاسي'!K298+'قمح طري'!K298</f>
        <v>0</v>
      </c>
      <c r="L298" s="34">
        <f>'قمح قاسي'!L298+'قمح طري'!L298</f>
        <v>0</v>
      </c>
      <c r="M298" s="26">
        <v>0</v>
      </c>
      <c r="N298" s="34">
        <f>'قمح قاسي'!N298+'قمح طري'!N298</f>
        <v>0</v>
      </c>
      <c r="O298" s="34">
        <f>'قمح قاسي'!O298+'قمح طري'!O298</f>
        <v>0</v>
      </c>
      <c r="P298" s="87">
        <v>0</v>
      </c>
      <c r="Q298" s="22"/>
    </row>
    <row r="299" spans="1:45" ht="32.25" customHeight="1" x14ac:dyDescent="0.4">
      <c r="A299" s="164"/>
      <c r="B299" s="137"/>
      <c r="C299" s="128">
        <v>4</v>
      </c>
      <c r="D299" s="34">
        <f>'قمح قاسي'!D299+'قمح طري'!D299</f>
        <v>0</v>
      </c>
      <c r="E299" s="34">
        <f>'قمح قاسي'!E299+'قمح طري'!E299</f>
        <v>0</v>
      </c>
      <c r="F299" s="34">
        <f>'قمح قاسي'!F299+'قمح طري'!F299</f>
        <v>0</v>
      </c>
      <c r="G299" s="34">
        <f>'قمح قاسي'!G299+'قمح طري'!G299</f>
        <v>0</v>
      </c>
      <c r="H299" s="26">
        <v>0</v>
      </c>
      <c r="I299" s="34">
        <f>'قمح قاسي'!I299+'قمح طري'!I299</f>
        <v>0</v>
      </c>
      <c r="J299" s="34">
        <f>'قمح قاسي'!J299+'قمح طري'!J299</f>
        <v>0</v>
      </c>
      <c r="K299" s="34">
        <f>'قمح قاسي'!K299+'قمح طري'!K299</f>
        <v>0</v>
      </c>
      <c r="L299" s="34">
        <f>'قمح قاسي'!L299+'قمح طري'!L299</f>
        <v>0</v>
      </c>
      <c r="M299" s="26">
        <v>0</v>
      </c>
      <c r="N299" s="34">
        <f>'قمح قاسي'!N299+'قمح طري'!N299</f>
        <v>0</v>
      </c>
      <c r="O299" s="34">
        <f>'قمح قاسي'!O299+'قمح طري'!O299</f>
        <v>0</v>
      </c>
      <c r="P299" s="87">
        <v>0</v>
      </c>
      <c r="Q299" s="22"/>
    </row>
    <row r="300" spans="1:45" ht="32.25" customHeight="1" x14ac:dyDescent="0.4">
      <c r="A300" s="164"/>
      <c r="B300" s="137"/>
      <c r="C300" s="128">
        <v>5</v>
      </c>
      <c r="D300" s="34">
        <f>'قمح قاسي'!D300+'قمح طري'!D300</f>
        <v>33</v>
      </c>
      <c r="E300" s="34">
        <f>'قمح قاسي'!E300+'قمح طري'!E300</f>
        <v>8</v>
      </c>
      <c r="F300" s="34">
        <f>'قمح قاسي'!F300+'قمح طري'!F300</f>
        <v>66</v>
      </c>
      <c r="G300" s="34">
        <f>'قمح قاسي'!G300+'قمح طري'!G300</f>
        <v>16</v>
      </c>
      <c r="H300" s="26">
        <f t="shared" ref="H300:H307" si="64">(G300+F300)/(E300+D300)*1000</f>
        <v>2000</v>
      </c>
      <c r="I300" s="34">
        <f>'قمح قاسي'!I300+'قمح طري'!I300</f>
        <v>0</v>
      </c>
      <c r="J300" s="34">
        <f>'قمح قاسي'!J300+'قمح طري'!J300</f>
        <v>0</v>
      </c>
      <c r="K300" s="34">
        <f>'قمح قاسي'!K300+'قمح طري'!K300</f>
        <v>0</v>
      </c>
      <c r="L300" s="34">
        <f>'قمح قاسي'!L300+'قمح طري'!L300</f>
        <v>0</v>
      </c>
      <c r="M300" s="26">
        <v>0</v>
      </c>
      <c r="N300" s="34">
        <f>'قمح قاسي'!N300+'قمح طري'!N300</f>
        <v>41</v>
      </c>
      <c r="O300" s="34">
        <f>'قمح قاسي'!O300+'قمح طري'!O300</f>
        <v>82</v>
      </c>
      <c r="P300" s="87">
        <f t="shared" si="60"/>
        <v>2000</v>
      </c>
      <c r="Q300" s="22"/>
    </row>
    <row r="301" spans="1:45" ht="32.25" customHeight="1" x14ac:dyDescent="0.4">
      <c r="A301" s="165"/>
      <c r="B301" s="137" t="s">
        <v>157</v>
      </c>
      <c r="C301" s="137"/>
      <c r="D301" s="34">
        <f>'قمح قاسي'!D301+'قمح طري'!D301</f>
        <v>33</v>
      </c>
      <c r="E301" s="34">
        <f>'قمح قاسي'!E301+'قمح طري'!E301</f>
        <v>8</v>
      </c>
      <c r="F301" s="34">
        <f>'قمح قاسي'!F301+'قمح طري'!F301</f>
        <v>66</v>
      </c>
      <c r="G301" s="34">
        <f>'قمح قاسي'!G301+'قمح طري'!G301</f>
        <v>16</v>
      </c>
      <c r="H301" s="26">
        <f t="shared" si="64"/>
        <v>2000</v>
      </c>
      <c r="I301" s="34">
        <f>'قمح قاسي'!I301+'قمح طري'!I301</f>
        <v>0</v>
      </c>
      <c r="J301" s="34">
        <f>'قمح قاسي'!J301+'قمح طري'!J301</f>
        <v>0</v>
      </c>
      <c r="K301" s="34">
        <f>'قمح قاسي'!K301+'قمح طري'!K301</f>
        <v>0</v>
      </c>
      <c r="L301" s="34">
        <f>'قمح قاسي'!L301+'قمح طري'!L301</f>
        <v>0</v>
      </c>
      <c r="M301" s="26">
        <v>0</v>
      </c>
      <c r="N301" s="34">
        <f>'قمح قاسي'!N301+'قمح طري'!N301</f>
        <v>41</v>
      </c>
      <c r="O301" s="34">
        <f>'قمح قاسي'!O301+'قمح طري'!O301</f>
        <v>82</v>
      </c>
      <c r="P301" s="87">
        <f t="shared" si="60"/>
        <v>2000</v>
      </c>
      <c r="Q301" s="22"/>
    </row>
    <row r="302" spans="1:45" ht="32.25" customHeight="1" x14ac:dyDescent="0.4">
      <c r="A302" s="136" t="s">
        <v>86</v>
      </c>
      <c r="B302" s="137"/>
      <c r="C302" s="137"/>
      <c r="D302" s="34">
        <f>'قمح قاسي'!D302+'قمح طري'!D302</f>
        <v>196</v>
      </c>
      <c r="E302" s="34">
        <f>'قمح قاسي'!E302+'قمح طري'!E302</f>
        <v>119</v>
      </c>
      <c r="F302" s="34">
        <f>'قمح قاسي'!F302+'قمح طري'!F302</f>
        <v>374.36822580645156</v>
      </c>
      <c r="G302" s="34">
        <f>'قمح قاسي'!G302+'قمح طري'!G302</f>
        <v>225.58177419354837</v>
      </c>
      <c r="H302" s="26">
        <f t="shared" si="64"/>
        <v>1904.6031746031745</v>
      </c>
      <c r="I302" s="34">
        <f>'قمح قاسي'!I302+'قمح طري'!I302</f>
        <v>28</v>
      </c>
      <c r="J302" s="34">
        <f>'قمح قاسي'!J302+'قمح طري'!J302</f>
        <v>12</v>
      </c>
      <c r="K302" s="34">
        <f>'قمح قاسي'!K302+'قمح طري'!K302</f>
        <v>25.270000000000003</v>
      </c>
      <c r="L302" s="34">
        <f>'قمح قاسي'!L302+'قمح طري'!L302</f>
        <v>10.830000000000002</v>
      </c>
      <c r="M302" s="26">
        <f>(L302+K302)/(J302+I302)*1000</f>
        <v>902.50000000000023</v>
      </c>
      <c r="N302" s="34">
        <f>'قمح قاسي'!N302+'قمح طري'!N302</f>
        <v>355</v>
      </c>
      <c r="O302" s="34">
        <f>'قمح قاسي'!O302+'قمح طري'!O302</f>
        <v>636.04999999999995</v>
      </c>
      <c r="P302" s="87">
        <f t="shared" si="60"/>
        <v>1791.6901408450703</v>
      </c>
      <c r="Q302" s="22"/>
    </row>
    <row r="303" spans="1:45" ht="32.25" customHeight="1" x14ac:dyDescent="0.4">
      <c r="A303" s="136" t="s">
        <v>44</v>
      </c>
      <c r="B303" s="137"/>
      <c r="C303" s="137"/>
      <c r="D303" s="34">
        <f>'قمح قاسي'!D303+'قمح طري'!D303</f>
        <v>330</v>
      </c>
      <c r="E303" s="34">
        <f>'قمح قاسي'!E303+'قمح طري'!E303</f>
        <v>176</v>
      </c>
      <c r="F303" s="34">
        <f>'قمح قاسي'!F303+'قمح طري'!F303</f>
        <v>887.1400000000001</v>
      </c>
      <c r="G303" s="34">
        <f>'قمح قاسي'!G303+'قمح طري'!G303</f>
        <v>474.06000000000006</v>
      </c>
      <c r="H303" s="26">
        <f t="shared" si="64"/>
        <v>2690.1185770750994</v>
      </c>
      <c r="I303" s="34">
        <f>'قمح قاسي'!I303+'قمح طري'!I303</f>
        <v>0</v>
      </c>
      <c r="J303" s="34">
        <f>'قمح قاسي'!J303+'قمح طري'!J303</f>
        <v>0</v>
      </c>
      <c r="K303" s="34">
        <f>'قمح قاسي'!K303+'قمح طري'!K303</f>
        <v>0</v>
      </c>
      <c r="L303" s="34">
        <f>'قمح قاسي'!L303+'قمح طري'!L303</f>
        <v>0</v>
      </c>
      <c r="M303" s="26">
        <v>0</v>
      </c>
      <c r="N303" s="34">
        <f>'قمح قاسي'!N303+'قمح طري'!N303</f>
        <v>506</v>
      </c>
      <c r="O303" s="34">
        <f>'قمح قاسي'!O303+'قمح طري'!O303</f>
        <v>1361.2000000000003</v>
      </c>
      <c r="P303" s="87">
        <f t="shared" si="60"/>
        <v>2690.1185770750994</v>
      </c>
      <c r="Q303" s="22"/>
    </row>
    <row r="304" spans="1:45" ht="32.25" customHeight="1" x14ac:dyDescent="0.4">
      <c r="A304" s="136" t="s">
        <v>45</v>
      </c>
      <c r="B304" s="137"/>
      <c r="C304" s="137"/>
      <c r="D304" s="34">
        <f>'قمح قاسي'!D304+'قمح طري'!D304</f>
        <v>166.5</v>
      </c>
      <c r="E304" s="34">
        <f>'قمح قاسي'!E304+'قمح طري'!E304</f>
        <v>100</v>
      </c>
      <c r="F304" s="34">
        <f>'قمح قاسي'!F304+'قمح طري'!F304</f>
        <v>422.91499999999996</v>
      </c>
      <c r="G304" s="34">
        <f>'قمح قاسي'!G304+'قمح طري'!G304</f>
        <v>253.685</v>
      </c>
      <c r="H304" s="26">
        <f t="shared" si="64"/>
        <v>2538.8367729831143</v>
      </c>
      <c r="I304" s="34">
        <f>'قمح قاسي'!I304+'قمح طري'!I304</f>
        <v>1</v>
      </c>
      <c r="J304" s="34">
        <f>'قمح قاسي'!J304+'قمح طري'!J304</f>
        <v>0</v>
      </c>
      <c r="K304" s="34">
        <f>'قمح قاسي'!K304+'قمح طري'!K304</f>
        <v>0</v>
      </c>
      <c r="L304" s="34">
        <f>'قمح قاسي'!L304+'قمح طري'!L304</f>
        <v>0</v>
      </c>
      <c r="M304" s="26">
        <f>(L304+K304)/(J304+I304)*1000</f>
        <v>0</v>
      </c>
      <c r="N304" s="34">
        <f>'قمح قاسي'!N304+'قمح طري'!N304</f>
        <v>267.5</v>
      </c>
      <c r="O304" s="34">
        <f>'قمح قاسي'!O304+'قمح طري'!O304</f>
        <v>676.59999999999991</v>
      </c>
      <c r="P304" s="87">
        <f t="shared" si="60"/>
        <v>2529.3457943925232</v>
      </c>
      <c r="Q304" s="22"/>
    </row>
    <row r="305" spans="1:45" ht="32.25" customHeight="1" x14ac:dyDescent="0.4">
      <c r="A305" s="136" t="s">
        <v>46</v>
      </c>
      <c r="B305" s="137"/>
      <c r="C305" s="137"/>
      <c r="D305" s="34">
        <f>'قمح قاسي'!D305+'قمح طري'!D305</f>
        <v>0</v>
      </c>
      <c r="E305" s="34">
        <f>'قمح قاسي'!E305+'قمح طري'!E305</f>
        <v>0</v>
      </c>
      <c r="F305" s="34">
        <f>'قمح قاسي'!F305+'قمح طري'!F305</f>
        <v>0</v>
      </c>
      <c r="G305" s="34">
        <f>'قمح قاسي'!G305+'قمح طري'!G305</f>
        <v>0</v>
      </c>
      <c r="H305" s="26">
        <v>0</v>
      </c>
      <c r="I305" s="34">
        <f>'قمح قاسي'!I305+'قمح طري'!I305</f>
        <v>0</v>
      </c>
      <c r="J305" s="34">
        <f>'قمح قاسي'!J305+'قمح طري'!J305</f>
        <v>0</v>
      </c>
      <c r="K305" s="34">
        <f>'قمح قاسي'!K305+'قمح طري'!K305</f>
        <v>0</v>
      </c>
      <c r="L305" s="34">
        <f>'قمح قاسي'!L305+'قمح طري'!L305</f>
        <v>0</v>
      </c>
      <c r="M305" s="26">
        <v>0</v>
      </c>
      <c r="N305" s="34">
        <f>'قمح قاسي'!N305+'قمح طري'!N305</f>
        <v>0</v>
      </c>
      <c r="O305" s="34">
        <f>'قمح قاسي'!O305+'قمح طري'!O305</f>
        <v>0</v>
      </c>
      <c r="P305" s="87">
        <v>0</v>
      </c>
      <c r="Q305" s="22"/>
    </row>
    <row r="306" spans="1:45" ht="32.25" customHeight="1" x14ac:dyDescent="0.4">
      <c r="A306" s="136" t="s">
        <v>43</v>
      </c>
      <c r="B306" s="137"/>
      <c r="C306" s="137"/>
      <c r="D306" s="34">
        <f>'قمح قاسي'!D306+'قمح طري'!D306</f>
        <v>354.5</v>
      </c>
      <c r="E306" s="34">
        <f>'قمح قاسي'!E306+'قمح طري'!E306</f>
        <v>18</v>
      </c>
      <c r="F306" s="34">
        <f>'قمح قاسي'!F306+'قمح طري'!F306</f>
        <v>922.2590909090909</v>
      </c>
      <c r="G306" s="34">
        <f>'قمح قاسي'!G306+'قمح طري'!G306</f>
        <v>41.890909090909091</v>
      </c>
      <c r="H306" s="26">
        <f t="shared" si="64"/>
        <v>2588.3221476510066</v>
      </c>
      <c r="I306" s="34">
        <f>'قمح قاسي'!I306+'قمح طري'!I306</f>
        <v>0</v>
      </c>
      <c r="J306" s="34">
        <f>'قمح قاسي'!J306+'قمح طري'!J306</f>
        <v>0</v>
      </c>
      <c r="K306" s="34">
        <f>'قمح قاسي'!K306+'قمح طري'!K306</f>
        <v>0</v>
      </c>
      <c r="L306" s="34">
        <f>'قمح قاسي'!L306+'قمح طري'!L306</f>
        <v>0</v>
      </c>
      <c r="M306" s="26">
        <v>0</v>
      </c>
      <c r="N306" s="34">
        <f>'قمح قاسي'!N306+'قمح طري'!N306</f>
        <v>372.5</v>
      </c>
      <c r="O306" s="34">
        <f>'قمح قاسي'!O306+'قمح طري'!O306</f>
        <v>964.15</v>
      </c>
      <c r="P306" s="87">
        <f t="shared" si="60"/>
        <v>2588.3221476510066</v>
      </c>
      <c r="Q306" s="22"/>
    </row>
    <row r="307" spans="1:45" ht="32.25" customHeight="1" thickBot="1" x14ac:dyDescent="0.45">
      <c r="A307" s="151" t="s">
        <v>158</v>
      </c>
      <c r="B307" s="152"/>
      <c r="C307" s="152"/>
      <c r="D307" s="35">
        <f>'قمح قاسي'!D307+'قمح طري'!D307</f>
        <v>1047</v>
      </c>
      <c r="E307" s="35">
        <f>'قمح قاسي'!E307+'قمح طري'!E307</f>
        <v>413</v>
      </c>
      <c r="F307" s="35">
        <f>'قمح قاسي'!F307+'قمح طري'!F307</f>
        <v>2606.6823167155426</v>
      </c>
      <c r="G307" s="35">
        <f>'قمح قاسي'!G307+'قمح طري'!G307</f>
        <v>995.21768328445739</v>
      </c>
      <c r="H307" s="19">
        <f t="shared" si="64"/>
        <v>2467.0547945205481</v>
      </c>
      <c r="I307" s="35">
        <f>'قمح قاسي'!I307+'قمح طري'!I307</f>
        <v>29</v>
      </c>
      <c r="J307" s="35">
        <f>'قمح قاسي'!J307+'قمح طري'!J307</f>
        <v>12</v>
      </c>
      <c r="K307" s="35">
        <f>'قمح قاسي'!K307+'قمح طري'!K307</f>
        <v>25.270000000000003</v>
      </c>
      <c r="L307" s="35">
        <f>'قمح قاسي'!L307+'قمح طري'!L307</f>
        <v>10.830000000000002</v>
      </c>
      <c r="M307" s="19">
        <f>(L307+K307)/(J307+I307)*1000</f>
        <v>880.48780487804902</v>
      </c>
      <c r="N307" s="35">
        <f>'قمح قاسي'!N307+'قمح طري'!N307</f>
        <v>1501</v>
      </c>
      <c r="O307" s="35">
        <f>'قمح قاسي'!O307+'قمح طري'!O307</f>
        <v>3638</v>
      </c>
      <c r="P307" s="20">
        <f t="shared" si="60"/>
        <v>2423.7175216522319</v>
      </c>
      <c r="Q307" s="22"/>
    </row>
    <row r="308" spans="1:45" ht="32.25" customHeight="1" x14ac:dyDescent="0.4">
      <c r="A308" s="21"/>
      <c r="B308" s="21" t="s">
        <v>28</v>
      </c>
      <c r="C308" s="21"/>
      <c r="D308" s="21" t="s">
        <v>29</v>
      </c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1:45" ht="32.25" customHeight="1" x14ac:dyDescent="0.4"/>
    <row r="310" spans="1:45" ht="72" customHeight="1" x14ac:dyDescent="0.4">
      <c r="A310" s="160" t="s">
        <v>421</v>
      </c>
      <c r="B310" s="160"/>
      <c r="C310" s="160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"/>
    </row>
    <row r="311" spans="1:45" s="8" customFormat="1" ht="32.25" customHeight="1" thickBot="1" x14ac:dyDescent="0.45">
      <c r="A311" s="143" t="s">
        <v>221</v>
      </c>
      <c r="B311" s="143"/>
      <c r="C311" s="3"/>
      <c r="D311" s="3"/>
      <c r="E311" s="3"/>
      <c r="F311" s="3"/>
      <c r="G311" s="3"/>
      <c r="H311" s="48" t="s">
        <v>1</v>
      </c>
      <c r="I311" s="3"/>
      <c r="K311" s="3"/>
      <c r="L311" s="3" t="s">
        <v>2</v>
      </c>
      <c r="M311" s="3"/>
      <c r="N311" s="63"/>
      <c r="O311" s="144" t="s">
        <v>3</v>
      </c>
      <c r="P311" s="144"/>
      <c r="Q311" s="71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</row>
    <row r="312" spans="1:45" ht="32.25" customHeight="1" x14ac:dyDescent="0.4">
      <c r="A312" s="145" t="s">
        <v>4</v>
      </c>
      <c r="B312" s="147" t="s">
        <v>31</v>
      </c>
      <c r="C312" s="148" t="s">
        <v>32</v>
      </c>
      <c r="D312" s="150" t="s">
        <v>5</v>
      </c>
      <c r="E312" s="150"/>
      <c r="F312" s="150"/>
      <c r="G312" s="150"/>
      <c r="H312" s="150"/>
      <c r="I312" s="150" t="s">
        <v>6</v>
      </c>
      <c r="J312" s="150"/>
      <c r="K312" s="150"/>
      <c r="L312" s="150"/>
      <c r="M312" s="150"/>
      <c r="N312" s="147" t="s">
        <v>7</v>
      </c>
      <c r="O312" s="147" t="s">
        <v>8</v>
      </c>
      <c r="P312" s="161" t="s">
        <v>9</v>
      </c>
      <c r="Q312" s="72"/>
    </row>
    <row r="313" spans="1:45" ht="42.75" customHeight="1" x14ac:dyDescent="0.4">
      <c r="A313" s="146"/>
      <c r="B313" s="142"/>
      <c r="C313" s="149"/>
      <c r="D313" s="141" t="s">
        <v>10</v>
      </c>
      <c r="E313" s="141"/>
      <c r="F313" s="142" t="s">
        <v>11</v>
      </c>
      <c r="G313" s="142"/>
      <c r="H313" s="142" t="s">
        <v>9</v>
      </c>
      <c r="I313" s="141" t="s">
        <v>183</v>
      </c>
      <c r="J313" s="141"/>
      <c r="K313" s="142" t="s">
        <v>11</v>
      </c>
      <c r="L313" s="142"/>
      <c r="M313" s="142" t="s">
        <v>9</v>
      </c>
      <c r="N313" s="142"/>
      <c r="O313" s="142"/>
      <c r="P313" s="162"/>
      <c r="Q313" s="72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</row>
    <row r="314" spans="1:45" s="30" customFormat="1" ht="66" customHeight="1" x14ac:dyDescent="0.4">
      <c r="A314" s="146"/>
      <c r="B314" s="142"/>
      <c r="C314" s="149"/>
      <c r="D314" s="125" t="s">
        <v>12</v>
      </c>
      <c r="E314" s="125" t="s">
        <v>13</v>
      </c>
      <c r="F314" s="125" t="s">
        <v>12</v>
      </c>
      <c r="G314" s="125" t="s">
        <v>13</v>
      </c>
      <c r="H314" s="142"/>
      <c r="I314" s="125" t="s">
        <v>12</v>
      </c>
      <c r="J314" s="125" t="s">
        <v>13</v>
      </c>
      <c r="K314" s="125" t="s">
        <v>12</v>
      </c>
      <c r="L314" s="125" t="s">
        <v>13</v>
      </c>
      <c r="M314" s="142"/>
      <c r="N314" s="142"/>
      <c r="O314" s="142"/>
      <c r="P314" s="162"/>
      <c r="Q314" s="72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</row>
    <row r="315" spans="1:45" ht="36.75" customHeight="1" x14ac:dyDescent="0.4">
      <c r="A315" s="154" t="s">
        <v>160</v>
      </c>
      <c r="B315" s="157" t="s">
        <v>24</v>
      </c>
      <c r="C315" s="134">
        <v>1</v>
      </c>
      <c r="D315" s="34">
        <f>'قمح قاسي'!D315+'قمح طري'!D315</f>
        <v>1937</v>
      </c>
      <c r="E315" s="34">
        <f>'قمح قاسي'!E315+'قمح طري'!E315</f>
        <v>0</v>
      </c>
      <c r="F315" s="34">
        <f>'قمح قاسي'!F315+'قمح طري'!F315</f>
        <v>5326.75</v>
      </c>
      <c r="G315" s="34">
        <f>'قمح قاسي'!G315+'قمح طري'!G315</f>
        <v>0</v>
      </c>
      <c r="H315" s="51">
        <f t="shared" ref="H315:H332" si="65">(G315+F315)/(E315+D315)*1000</f>
        <v>2750</v>
      </c>
      <c r="I315" s="34">
        <f>'قمح قاسي'!I315+'قمح طري'!I315</f>
        <v>3800</v>
      </c>
      <c r="J315" s="34">
        <f>'قمح قاسي'!J315+'قمح طري'!J315</f>
        <v>0</v>
      </c>
      <c r="K315" s="34">
        <f>'قمح قاسي'!K315+'قمح طري'!K315</f>
        <v>4560</v>
      </c>
      <c r="L315" s="34">
        <f>'قمح قاسي'!L315+'قمح طري'!L315</f>
        <v>0</v>
      </c>
      <c r="M315" s="51">
        <f t="shared" ref="M315:M330" si="66">(L315+K315)/(J315+I315)*1000</f>
        <v>1200</v>
      </c>
      <c r="N315" s="34">
        <f>'قمح قاسي'!N315+'قمح طري'!N315</f>
        <v>5737</v>
      </c>
      <c r="O315" s="34">
        <f>'قمح قاسي'!O315+'قمح طري'!O315</f>
        <v>9886.75</v>
      </c>
      <c r="P315" s="52">
        <f t="shared" ref="P315:P332" si="67">O315/N315*1000</f>
        <v>1723.3310092382778</v>
      </c>
      <c r="Q315" s="83"/>
    </row>
    <row r="316" spans="1:45" s="30" customFormat="1" ht="36.75" customHeight="1" x14ac:dyDescent="0.4">
      <c r="A316" s="154"/>
      <c r="B316" s="157"/>
      <c r="C316" s="134">
        <v>2</v>
      </c>
      <c r="D316" s="34">
        <f>'قمح قاسي'!D316+'قمح طري'!D316</f>
        <v>3030</v>
      </c>
      <c r="E316" s="34">
        <f>'قمح قاسي'!E316+'قمح طري'!E316</f>
        <v>900</v>
      </c>
      <c r="F316" s="34">
        <f>'قمح قاسي'!F316+'قمح طري'!F316</f>
        <v>7423.5</v>
      </c>
      <c r="G316" s="34">
        <f>'قمح قاسي'!G316+'قمح طري'!G316</f>
        <v>2205</v>
      </c>
      <c r="H316" s="51">
        <f t="shared" si="65"/>
        <v>2450</v>
      </c>
      <c r="I316" s="34">
        <f>'قمح قاسي'!I316+'قمح طري'!I316</f>
        <v>16750</v>
      </c>
      <c r="J316" s="34">
        <f>'قمح قاسي'!J316+'قمح طري'!J316</f>
        <v>3750</v>
      </c>
      <c r="K316" s="34">
        <f>'قمح قاسي'!K316+'قمح طري'!K316</f>
        <v>10050</v>
      </c>
      <c r="L316" s="34">
        <f>'قمح قاسي'!L316+'قمح طري'!L316</f>
        <v>2250</v>
      </c>
      <c r="M316" s="51">
        <f t="shared" si="66"/>
        <v>600</v>
      </c>
      <c r="N316" s="34">
        <f>'قمح قاسي'!N316+'قمح طري'!N316</f>
        <v>24430</v>
      </c>
      <c r="O316" s="34">
        <f>'قمح قاسي'!O316+'قمح طري'!O316</f>
        <v>21928.5</v>
      </c>
      <c r="P316" s="52">
        <f t="shared" si="67"/>
        <v>897.60540319279573</v>
      </c>
      <c r="Q316" s="83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</row>
    <row r="317" spans="1:45" s="30" customFormat="1" ht="36.75" customHeight="1" x14ac:dyDescent="0.4">
      <c r="A317" s="154"/>
      <c r="B317" s="157"/>
      <c r="C317" s="134">
        <v>3</v>
      </c>
      <c r="D317" s="34">
        <f>'قمح قاسي'!D317+'قمح طري'!D317</f>
        <v>70</v>
      </c>
      <c r="E317" s="34">
        <f>'قمح قاسي'!E317+'قمح طري'!E317</f>
        <v>0</v>
      </c>
      <c r="F317" s="34">
        <f>'قمح قاسي'!F317+'قمح طري'!F317</f>
        <v>171.5</v>
      </c>
      <c r="G317" s="34">
        <f>'قمح قاسي'!G317+'قمح طري'!G317</f>
        <v>0</v>
      </c>
      <c r="H317" s="51">
        <f t="shared" si="65"/>
        <v>2450</v>
      </c>
      <c r="I317" s="34">
        <f>'قمح قاسي'!I317+'قمح طري'!I317</f>
        <v>1650</v>
      </c>
      <c r="J317" s="34">
        <f>'قمح قاسي'!J317+'قمح طري'!J317</f>
        <v>350</v>
      </c>
      <c r="K317" s="34">
        <f>'قمح قاسي'!K317+'قمح طري'!K317</f>
        <v>0</v>
      </c>
      <c r="L317" s="34">
        <f>'قمح قاسي'!L317+'قمح طري'!L317</f>
        <v>0</v>
      </c>
      <c r="M317" s="51">
        <f t="shared" si="66"/>
        <v>0</v>
      </c>
      <c r="N317" s="34">
        <f>'قمح قاسي'!N317+'قمح طري'!N317</f>
        <v>2070</v>
      </c>
      <c r="O317" s="34">
        <f>'قمح قاسي'!O317+'قمح طري'!O317</f>
        <v>171.5</v>
      </c>
      <c r="P317" s="52">
        <f t="shared" si="67"/>
        <v>82.850241545893724</v>
      </c>
      <c r="Q317" s="83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</row>
    <row r="318" spans="1:45" s="30" customFormat="1" ht="36.75" customHeight="1" x14ac:dyDescent="0.4">
      <c r="A318" s="154"/>
      <c r="B318" s="157" t="s">
        <v>161</v>
      </c>
      <c r="C318" s="157"/>
      <c r="D318" s="34">
        <f>'قمح قاسي'!D318+'قمح طري'!D318</f>
        <v>5037</v>
      </c>
      <c r="E318" s="34">
        <f>'قمح قاسي'!E318+'قمح طري'!E318</f>
        <v>900</v>
      </c>
      <c r="F318" s="34">
        <f>'قمح قاسي'!F318+'قمح طري'!F318</f>
        <v>12921.75</v>
      </c>
      <c r="G318" s="34">
        <f>'قمح قاسي'!G318+'قمح طري'!G318</f>
        <v>2205</v>
      </c>
      <c r="H318" s="51">
        <f t="shared" si="65"/>
        <v>2547.8777160181912</v>
      </c>
      <c r="I318" s="34">
        <f>'قمح قاسي'!I318+'قمح طري'!I318</f>
        <v>22200</v>
      </c>
      <c r="J318" s="34">
        <f>'قمح قاسي'!J318+'قمح طري'!J318</f>
        <v>4100</v>
      </c>
      <c r="K318" s="34">
        <f>'قمح قاسي'!K318+'قمح طري'!K318</f>
        <v>14610</v>
      </c>
      <c r="L318" s="34">
        <f>'قمح قاسي'!L318+'قمح طري'!L318</f>
        <v>2250</v>
      </c>
      <c r="M318" s="51">
        <f t="shared" si="66"/>
        <v>641.06463878326986</v>
      </c>
      <c r="N318" s="34">
        <f>'قمح قاسي'!N318+'قمح طري'!N318</f>
        <v>32237</v>
      </c>
      <c r="O318" s="34">
        <f>'قمح قاسي'!O318+'قمح طري'!O318</f>
        <v>31986.75</v>
      </c>
      <c r="P318" s="52">
        <f t="shared" si="67"/>
        <v>992.23718087911402</v>
      </c>
      <c r="Q318" s="83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</row>
    <row r="319" spans="1:45" ht="36.75" customHeight="1" x14ac:dyDescent="0.4">
      <c r="A319" s="154"/>
      <c r="B319" s="157" t="s">
        <v>162</v>
      </c>
      <c r="C319" s="134">
        <v>1</v>
      </c>
      <c r="D319" s="34">
        <f>'قمح قاسي'!D319+'قمح طري'!D319</f>
        <v>270</v>
      </c>
      <c r="E319" s="34">
        <f>'قمح قاسي'!E319+'قمح طري'!E319</f>
        <v>0</v>
      </c>
      <c r="F319" s="34">
        <f>'قمح قاسي'!F319+'قمح طري'!F319</f>
        <v>729</v>
      </c>
      <c r="G319" s="34">
        <f>'قمح قاسي'!G319+'قمح طري'!G319</f>
        <v>0</v>
      </c>
      <c r="H319" s="51">
        <f t="shared" si="65"/>
        <v>2700</v>
      </c>
      <c r="I319" s="34">
        <f>'قمح قاسي'!I319+'قمح طري'!I319</f>
        <v>1990</v>
      </c>
      <c r="J319" s="34">
        <f>'قمح قاسي'!J319+'قمح طري'!J319</f>
        <v>0</v>
      </c>
      <c r="K319" s="34">
        <f>'قمح قاسي'!K319+'قمح طري'!K319</f>
        <v>1990</v>
      </c>
      <c r="L319" s="34">
        <f>'قمح قاسي'!L319+'قمح طري'!L319</f>
        <v>0</v>
      </c>
      <c r="M319" s="51">
        <f t="shared" si="66"/>
        <v>1000</v>
      </c>
      <c r="N319" s="34">
        <f>'قمح قاسي'!N319+'قمح طري'!N319</f>
        <v>2260</v>
      </c>
      <c r="O319" s="34">
        <f>'قمح قاسي'!O319+'قمح طري'!O319</f>
        <v>2719</v>
      </c>
      <c r="P319" s="52">
        <f t="shared" si="67"/>
        <v>1203.0973451327434</v>
      </c>
      <c r="Q319" s="83"/>
    </row>
    <row r="320" spans="1:45" ht="36.75" customHeight="1" x14ac:dyDescent="0.4">
      <c r="A320" s="154"/>
      <c r="B320" s="157"/>
      <c r="C320" s="134">
        <v>2</v>
      </c>
      <c r="D320" s="34">
        <f>'قمح قاسي'!D320+'قمح طري'!D320</f>
        <v>600</v>
      </c>
      <c r="E320" s="34">
        <f>'قمح قاسي'!E320+'قمح طري'!E320</f>
        <v>130</v>
      </c>
      <c r="F320" s="34">
        <f>'قمح قاسي'!F320+'قمح طري'!F320</f>
        <v>1500</v>
      </c>
      <c r="G320" s="34">
        <f>'قمح قاسي'!G320+'قمح طري'!G320</f>
        <v>325</v>
      </c>
      <c r="H320" s="51">
        <f t="shared" si="65"/>
        <v>2500</v>
      </c>
      <c r="I320" s="34">
        <f>'قمح قاسي'!I320+'قمح طري'!I320</f>
        <v>2802</v>
      </c>
      <c r="J320" s="34">
        <f>'قمح قاسي'!J320+'قمح طري'!J320</f>
        <v>600</v>
      </c>
      <c r="K320" s="34">
        <f>'قمح قاسي'!K320+'قمح طري'!K320</f>
        <v>1681.2</v>
      </c>
      <c r="L320" s="34">
        <f>'قمح قاسي'!L320+'قمح طري'!L320</f>
        <v>360</v>
      </c>
      <c r="M320" s="51">
        <f t="shared" si="66"/>
        <v>600</v>
      </c>
      <c r="N320" s="34">
        <f>'قمح قاسي'!N320+'قمح طري'!N320</f>
        <v>4132</v>
      </c>
      <c r="O320" s="34">
        <f>'قمح قاسي'!O320+'قمح طري'!O320</f>
        <v>3866.2</v>
      </c>
      <c r="P320" s="52">
        <f t="shared" si="67"/>
        <v>935.67279767666992</v>
      </c>
      <c r="Q320" s="83"/>
    </row>
    <row r="321" spans="1:45" ht="36.75" customHeight="1" x14ac:dyDescent="0.4">
      <c r="A321" s="154"/>
      <c r="B321" s="157"/>
      <c r="C321" s="134">
        <v>3</v>
      </c>
      <c r="D321" s="34">
        <f>'قمح قاسي'!D321+'قمح طري'!D321</f>
        <v>0</v>
      </c>
      <c r="E321" s="34">
        <f>'قمح قاسي'!E321+'قمح طري'!E321</f>
        <v>0</v>
      </c>
      <c r="F321" s="34">
        <f>'قمح قاسي'!F321+'قمح طري'!F321</f>
        <v>0</v>
      </c>
      <c r="G321" s="34">
        <f>'قمح قاسي'!G321+'قمح طري'!G321</f>
        <v>0</v>
      </c>
      <c r="H321" s="51">
        <f>'[1]قمح قاسي'!H322+'[1]قمح طري'!H321</f>
        <v>0</v>
      </c>
      <c r="I321" s="34">
        <f>'قمح قاسي'!I321+'قمح طري'!I321</f>
        <v>37</v>
      </c>
      <c r="J321" s="34">
        <f>'قمح قاسي'!J321+'قمح طري'!J321</f>
        <v>0</v>
      </c>
      <c r="K321" s="34">
        <f>'قمح قاسي'!K321+'قمح طري'!K321</f>
        <v>0</v>
      </c>
      <c r="L321" s="34">
        <f>'قمح قاسي'!L321+'قمح طري'!L321</f>
        <v>0</v>
      </c>
      <c r="M321" s="51">
        <f t="shared" si="66"/>
        <v>0</v>
      </c>
      <c r="N321" s="34">
        <f>'قمح قاسي'!N321+'قمح طري'!N321</f>
        <v>37</v>
      </c>
      <c r="O321" s="34">
        <f>'قمح قاسي'!O321+'قمح طري'!O321</f>
        <v>0</v>
      </c>
      <c r="P321" s="52">
        <f t="shared" si="67"/>
        <v>0</v>
      </c>
      <c r="Q321" s="83"/>
    </row>
    <row r="322" spans="1:45" ht="36.75" customHeight="1" x14ac:dyDescent="0.4">
      <c r="A322" s="154"/>
      <c r="B322" s="157" t="s">
        <v>163</v>
      </c>
      <c r="C322" s="157"/>
      <c r="D322" s="34">
        <f>'قمح قاسي'!D322+'قمح طري'!D322</f>
        <v>870</v>
      </c>
      <c r="E322" s="34">
        <f>'قمح قاسي'!E322+'قمح طري'!E322</f>
        <v>130</v>
      </c>
      <c r="F322" s="34">
        <f>'قمح قاسي'!F322+'قمح طري'!F322</f>
        <v>2229</v>
      </c>
      <c r="G322" s="34">
        <f>'قمح قاسي'!G322+'قمح طري'!G322</f>
        <v>325</v>
      </c>
      <c r="H322" s="51">
        <f t="shared" si="65"/>
        <v>2554</v>
      </c>
      <c r="I322" s="34">
        <f>'قمح قاسي'!I322+'قمح طري'!I322</f>
        <v>4829</v>
      </c>
      <c r="J322" s="34">
        <f>'قمح قاسي'!J322+'قمح طري'!J322</f>
        <v>600</v>
      </c>
      <c r="K322" s="34">
        <f>'قمح قاسي'!K322+'قمح طري'!K322</f>
        <v>3671.2</v>
      </c>
      <c r="L322" s="34">
        <f>'قمح قاسي'!L322+'قمح طري'!L322</f>
        <v>360</v>
      </c>
      <c r="M322" s="51">
        <f t="shared" si="66"/>
        <v>742.53085282740835</v>
      </c>
      <c r="N322" s="34">
        <f>'قمح قاسي'!N322+'قمح طري'!N322</f>
        <v>6429</v>
      </c>
      <c r="O322" s="34">
        <f>'قمح قاسي'!O322+'قمح طري'!O322</f>
        <v>6585.2</v>
      </c>
      <c r="P322" s="52">
        <f t="shared" si="67"/>
        <v>1024.2961580339088</v>
      </c>
      <c r="Q322" s="83"/>
    </row>
    <row r="323" spans="1:45" ht="36.75" customHeight="1" x14ac:dyDescent="0.4">
      <c r="A323" s="154"/>
      <c r="B323" s="157" t="s">
        <v>164</v>
      </c>
      <c r="C323" s="134">
        <v>1</v>
      </c>
      <c r="D323" s="34">
        <f>'قمح قاسي'!D323+'قمح طري'!D323</f>
        <v>0</v>
      </c>
      <c r="E323" s="34">
        <f>'قمح قاسي'!E323+'قمح طري'!E323</f>
        <v>0</v>
      </c>
      <c r="F323" s="34">
        <f>'قمح قاسي'!F323+'قمح طري'!F323</f>
        <v>0</v>
      </c>
      <c r="G323" s="34">
        <f>'قمح قاسي'!G323+'قمح طري'!G323</f>
        <v>0</v>
      </c>
      <c r="H323" s="51">
        <v>0</v>
      </c>
      <c r="I323" s="34">
        <f>'قمح قاسي'!I323+'قمح طري'!I323</f>
        <v>0</v>
      </c>
      <c r="J323" s="34">
        <f>'قمح قاسي'!J323+'قمح طري'!J323</f>
        <v>0</v>
      </c>
      <c r="K323" s="34">
        <f>'قمح قاسي'!K323+'قمح طري'!K323</f>
        <v>0</v>
      </c>
      <c r="L323" s="34">
        <f>'قمح قاسي'!L323+'قمح طري'!L323</f>
        <v>0</v>
      </c>
      <c r="M323" s="51">
        <v>0</v>
      </c>
      <c r="N323" s="34">
        <f>'قمح قاسي'!N323+'قمح طري'!N323</f>
        <v>0</v>
      </c>
      <c r="O323" s="34">
        <f>'قمح قاسي'!O323+'قمح طري'!O323</f>
        <v>0</v>
      </c>
      <c r="P323" s="52">
        <v>0</v>
      </c>
      <c r="Q323" s="83"/>
    </row>
    <row r="324" spans="1:45" ht="36.75" customHeight="1" x14ac:dyDescent="0.4">
      <c r="A324" s="154"/>
      <c r="B324" s="157"/>
      <c r="C324" s="134">
        <v>2</v>
      </c>
      <c r="D324" s="34">
        <f>'قمح قاسي'!D324+'قمح طري'!D324</f>
        <v>120</v>
      </c>
      <c r="E324" s="34">
        <f>'قمح قاسي'!E324+'قمح طري'!E324</f>
        <v>22</v>
      </c>
      <c r="F324" s="34">
        <f>'قمح قاسي'!F324+'قمح طري'!F324</f>
        <v>312</v>
      </c>
      <c r="G324" s="34">
        <f>'قمح قاسي'!G324+'قمح طري'!G324</f>
        <v>57.2</v>
      </c>
      <c r="H324" s="51">
        <f t="shared" si="65"/>
        <v>2600</v>
      </c>
      <c r="I324" s="34">
        <f>'قمح قاسي'!I324+'قمح طري'!I324</f>
        <v>5000</v>
      </c>
      <c r="J324" s="34">
        <f>'قمح قاسي'!J324+'قمح طري'!J324</f>
        <v>786</v>
      </c>
      <c r="K324" s="34">
        <f>'قمح قاسي'!K324+'قمح طري'!K324</f>
        <v>3500</v>
      </c>
      <c r="L324" s="34">
        <f>'قمح قاسي'!L324+'قمح طري'!L324</f>
        <v>550.20000000000005</v>
      </c>
      <c r="M324" s="51">
        <f t="shared" si="66"/>
        <v>700</v>
      </c>
      <c r="N324" s="34">
        <f>'قمح قاسي'!N324+'قمح طري'!N324</f>
        <v>5928</v>
      </c>
      <c r="O324" s="34">
        <f>'قمح قاسي'!O324+'قمح طري'!O324</f>
        <v>4419.3999999999996</v>
      </c>
      <c r="P324" s="52">
        <f t="shared" si="67"/>
        <v>745.51282051282044</v>
      </c>
      <c r="Q324" s="83"/>
    </row>
    <row r="325" spans="1:45" ht="36.75" customHeight="1" x14ac:dyDescent="0.4">
      <c r="A325" s="154"/>
      <c r="B325" s="157"/>
      <c r="C325" s="134">
        <v>3</v>
      </c>
      <c r="D325" s="34">
        <f>'قمح قاسي'!D325+'قمح طري'!D325</f>
        <v>75</v>
      </c>
      <c r="E325" s="34">
        <f>'قمح قاسي'!E325+'قمح طري'!E325</f>
        <v>0</v>
      </c>
      <c r="F325" s="34">
        <f>'قمح قاسي'!F325+'قمح طري'!F325</f>
        <v>180</v>
      </c>
      <c r="G325" s="34">
        <f>'قمح قاسي'!G325+'قمح طري'!G325</f>
        <v>0</v>
      </c>
      <c r="H325" s="51">
        <f t="shared" si="65"/>
        <v>2400</v>
      </c>
      <c r="I325" s="34">
        <f>'قمح قاسي'!I325+'قمح طري'!I325</f>
        <v>1175</v>
      </c>
      <c r="J325" s="34">
        <f>'قمح قاسي'!J325+'قمح طري'!J325</f>
        <v>200</v>
      </c>
      <c r="K325" s="34">
        <f>'قمح قاسي'!K325+'قمح طري'!K325</f>
        <v>0</v>
      </c>
      <c r="L325" s="34">
        <f>'قمح قاسي'!L325+'قمح طري'!L325</f>
        <v>0</v>
      </c>
      <c r="M325" s="51">
        <f t="shared" si="66"/>
        <v>0</v>
      </c>
      <c r="N325" s="34">
        <f>'قمح قاسي'!N325+'قمح طري'!N325</f>
        <v>1450</v>
      </c>
      <c r="O325" s="34">
        <f>'قمح قاسي'!O325+'قمح طري'!O325</f>
        <v>180</v>
      </c>
      <c r="P325" s="52">
        <f t="shared" si="67"/>
        <v>124.13793103448276</v>
      </c>
      <c r="Q325" s="83"/>
    </row>
    <row r="326" spans="1:45" ht="36.75" customHeight="1" x14ac:dyDescent="0.4">
      <c r="A326" s="154"/>
      <c r="B326" s="157"/>
      <c r="C326" s="134">
        <v>4</v>
      </c>
      <c r="D326" s="34">
        <f>'قمح قاسي'!D326+'قمح طري'!D326</f>
        <v>0</v>
      </c>
      <c r="E326" s="34">
        <f>'قمح قاسي'!E326+'قمح طري'!E326</f>
        <v>0</v>
      </c>
      <c r="F326" s="34">
        <f>'قمح قاسي'!F326+'قمح طري'!F326</f>
        <v>0</v>
      </c>
      <c r="G326" s="34">
        <f>'قمح قاسي'!G326+'قمح طري'!G326</f>
        <v>0</v>
      </c>
      <c r="H326" s="51">
        <v>0</v>
      </c>
      <c r="I326" s="34">
        <f>'قمح قاسي'!I326+'قمح طري'!I326</f>
        <v>0</v>
      </c>
      <c r="J326" s="34">
        <f>'قمح قاسي'!J326+'قمح طري'!J326</f>
        <v>418</v>
      </c>
      <c r="K326" s="34">
        <f>'قمح قاسي'!K326+'قمح طري'!K326</f>
        <v>0</v>
      </c>
      <c r="L326" s="34">
        <f>'قمح قاسي'!L326+'قمح طري'!L326</f>
        <v>0</v>
      </c>
      <c r="M326" s="51">
        <f>'[1]قمح قاسي'!M327+'[1]قمح طري'!M326</f>
        <v>0</v>
      </c>
      <c r="N326" s="34">
        <f>'قمح قاسي'!N326+'قمح طري'!N326</f>
        <v>418</v>
      </c>
      <c r="O326" s="34">
        <f>'قمح قاسي'!O326+'قمح طري'!O326</f>
        <v>0</v>
      </c>
      <c r="P326" s="52">
        <f t="shared" si="67"/>
        <v>0</v>
      </c>
      <c r="Q326" s="83"/>
    </row>
    <row r="327" spans="1:45" ht="36.75" customHeight="1" x14ac:dyDescent="0.4">
      <c r="A327" s="154"/>
      <c r="B327" s="157" t="s">
        <v>165</v>
      </c>
      <c r="C327" s="157"/>
      <c r="D327" s="34">
        <f>'قمح قاسي'!D327+'قمح طري'!D327</f>
        <v>195</v>
      </c>
      <c r="E327" s="34">
        <f>'قمح قاسي'!E327+'قمح طري'!E327</f>
        <v>22</v>
      </c>
      <c r="F327" s="34">
        <f>'قمح قاسي'!F327+'قمح طري'!F327</f>
        <v>492</v>
      </c>
      <c r="G327" s="34">
        <f>'قمح قاسي'!G327+'قمح طري'!G327</f>
        <v>57.2</v>
      </c>
      <c r="H327" s="51">
        <f t="shared" si="65"/>
        <v>2530.8755760368667</v>
      </c>
      <c r="I327" s="34">
        <f>'قمح قاسي'!I327+'قمح طري'!I327</f>
        <v>6175</v>
      </c>
      <c r="J327" s="34">
        <f>'قمح قاسي'!J327+'قمح طري'!J327</f>
        <v>1404</v>
      </c>
      <c r="K327" s="34">
        <f>'قمح قاسي'!K327+'قمح طري'!K327</f>
        <v>3500</v>
      </c>
      <c r="L327" s="34">
        <f>'قمح قاسي'!L327+'قمح طري'!L327</f>
        <v>550.20000000000005</v>
      </c>
      <c r="M327" s="51">
        <f t="shared" si="66"/>
        <v>534.39767779390422</v>
      </c>
      <c r="N327" s="34">
        <f>'قمح قاسي'!N327+'قمح طري'!N327</f>
        <v>7796</v>
      </c>
      <c r="O327" s="34">
        <f>'قمح قاسي'!O327+'قمح طري'!O327</f>
        <v>4599.3999999999996</v>
      </c>
      <c r="P327" s="52">
        <f t="shared" si="67"/>
        <v>589.96921498204199</v>
      </c>
      <c r="Q327" s="83"/>
    </row>
    <row r="328" spans="1:45" ht="36.75" customHeight="1" x14ac:dyDescent="0.4">
      <c r="A328" s="136" t="s">
        <v>86</v>
      </c>
      <c r="B328" s="137"/>
      <c r="C328" s="137"/>
      <c r="D328" s="34">
        <f>'قمح قاسي'!D328+'قمح طري'!D328</f>
        <v>2207</v>
      </c>
      <c r="E328" s="34">
        <f>'قمح قاسي'!E328+'قمح طري'!E328</f>
        <v>0</v>
      </c>
      <c r="F328" s="34">
        <f>'قمح قاسي'!F328+'قمح طري'!F328</f>
        <v>6055.75</v>
      </c>
      <c r="G328" s="34">
        <f>'قمح قاسي'!G328+'قمح طري'!G328</f>
        <v>0</v>
      </c>
      <c r="H328" s="53">
        <f t="shared" si="65"/>
        <v>2743.8830992297235</v>
      </c>
      <c r="I328" s="34">
        <f>'قمح قاسي'!I328+'قمح طري'!I328</f>
        <v>5790</v>
      </c>
      <c r="J328" s="34">
        <f>'قمح قاسي'!J328+'قمح طري'!J328</f>
        <v>0</v>
      </c>
      <c r="K328" s="34">
        <f>'قمح قاسي'!K328+'قمح طري'!K328</f>
        <v>6550</v>
      </c>
      <c r="L328" s="34">
        <f>'قمح قاسي'!L328+'قمح طري'!L328</f>
        <v>0</v>
      </c>
      <c r="M328" s="53">
        <f t="shared" si="66"/>
        <v>1131.2607944732299</v>
      </c>
      <c r="N328" s="34">
        <f>'قمح قاسي'!N328+'قمح طري'!N328</f>
        <v>7997</v>
      </c>
      <c r="O328" s="34">
        <f>'قمح قاسي'!O328+'قمح طري'!O328</f>
        <v>12605.75</v>
      </c>
      <c r="P328" s="52">
        <f t="shared" si="67"/>
        <v>1576.3098661998249</v>
      </c>
      <c r="Q328" s="83"/>
    </row>
    <row r="329" spans="1:45" ht="36.75" customHeight="1" x14ac:dyDescent="0.4">
      <c r="A329" s="136" t="s">
        <v>44</v>
      </c>
      <c r="B329" s="137"/>
      <c r="C329" s="137"/>
      <c r="D329" s="34">
        <f>'قمح قاسي'!D329+'قمح طري'!D329</f>
        <v>3750</v>
      </c>
      <c r="E329" s="34">
        <f>'قمح قاسي'!E329+'قمح طري'!E329</f>
        <v>1052</v>
      </c>
      <c r="F329" s="34">
        <f>'قمح قاسي'!F329+'قمح طري'!F329</f>
        <v>9235.5</v>
      </c>
      <c r="G329" s="34">
        <f>'قمح قاسي'!G329+'قمح طري'!G329</f>
        <v>2587.1999999999998</v>
      </c>
      <c r="H329" s="53">
        <f t="shared" si="65"/>
        <v>2462.0366513952522</v>
      </c>
      <c r="I329" s="34">
        <f>'قمح قاسي'!I329+'قمح طري'!I329</f>
        <v>24552</v>
      </c>
      <c r="J329" s="34">
        <f>'قمح قاسي'!J329+'قمح طري'!J329</f>
        <v>5136</v>
      </c>
      <c r="K329" s="34">
        <f>'قمح قاسي'!K329+'قمح طري'!K329</f>
        <v>15231.2</v>
      </c>
      <c r="L329" s="34">
        <f>'قمح قاسي'!L329+'قمح طري'!L329</f>
        <v>3160.2</v>
      </c>
      <c r="M329" s="53">
        <f t="shared" si="66"/>
        <v>619.48935596874162</v>
      </c>
      <c r="N329" s="34">
        <f>'قمح قاسي'!N329+'قمح طري'!N329</f>
        <v>34490</v>
      </c>
      <c r="O329" s="34">
        <f>'قمح قاسي'!O329+'قمح طري'!O329</f>
        <v>30214.100000000002</v>
      </c>
      <c r="P329" s="52">
        <f t="shared" si="67"/>
        <v>876.02493476369966</v>
      </c>
      <c r="Q329" s="83"/>
    </row>
    <row r="330" spans="1:45" ht="36.75" customHeight="1" x14ac:dyDescent="0.4">
      <c r="A330" s="136" t="s">
        <v>45</v>
      </c>
      <c r="B330" s="137"/>
      <c r="C330" s="137"/>
      <c r="D330" s="34">
        <f>'قمح قاسي'!D330+'قمح طري'!D330</f>
        <v>145</v>
      </c>
      <c r="E330" s="34">
        <f>'قمح قاسي'!E330+'قمح طري'!E330</f>
        <v>0</v>
      </c>
      <c r="F330" s="34">
        <f>'قمح قاسي'!F330+'قمح طري'!F330</f>
        <v>351.5</v>
      </c>
      <c r="G330" s="34">
        <f>'قمح قاسي'!G330+'قمح طري'!G330</f>
        <v>0</v>
      </c>
      <c r="H330" s="53">
        <f t="shared" si="65"/>
        <v>2424.1379310344828</v>
      </c>
      <c r="I330" s="34">
        <f>'قمح قاسي'!I330+'قمح طري'!I330</f>
        <v>2862</v>
      </c>
      <c r="J330" s="34">
        <f>'قمح قاسي'!J330+'قمح طري'!J330</f>
        <v>550</v>
      </c>
      <c r="K330" s="34">
        <f>'قمح قاسي'!K330+'قمح طري'!K330</f>
        <v>0</v>
      </c>
      <c r="L330" s="34">
        <f>'قمح قاسي'!L330+'قمح طري'!L330</f>
        <v>0</v>
      </c>
      <c r="M330" s="53">
        <f t="shared" si="66"/>
        <v>0</v>
      </c>
      <c r="N330" s="34">
        <f>'قمح قاسي'!N330+'قمح طري'!N330</f>
        <v>3557</v>
      </c>
      <c r="O330" s="34">
        <f>'قمح قاسي'!O330+'قمح طري'!O330</f>
        <v>351.5</v>
      </c>
      <c r="P330" s="52">
        <f t="shared" si="67"/>
        <v>98.81922968793927</v>
      </c>
      <c r="Q330" s="83"/>
    </row>
    <row r="331" spans="1:45" ht="36.75" customHeight="1" x14ac:dyDescent="0.4">
      <c r="A331" s="136" t="s">
        <v>46</v>
      </c>
      <c r="B331" s="137"/>
      <c r="C331" s="137"/>
      <c r="D331" s="34">
        <f>'قمح قاسي'!D331+'قمح طري'!D331</f>
        <v>0</v>
      </c>
      <c r="E331" s="34">
        <f>'قمح قاسي'!E331+'قمح طري'!E331</f>
        <v>0</v>
      </c>
      <c r="F331" s="34">
        <f>'قمح قاسي'!F331+'قمح طري'!F331</f>
        <v>0</v>
      </c>
      <c r="G331" s="34">
        <f>'قمح قاسي'!G331+'قمح طري'!G331</f>
        <v>0</v>
      </c>
      <c r="H331" s="53" t="e">
        <f t="shared" si="65"/>
        <v>#DIV/0!</v>
      </c>
      <c r="I331" s="34">
        <f>'قمح قاسي'!I331+'قمح طري'!I331</f>
        <v>0</v>
      </c>
      <c r="J331" s="34">
        <f>'قمح قاسي'!J331+'قمح طري'!J331</f>
        <v>418</v>
      </c>
      <c r="K331" s="34">
        <f>'قمح قاسي'!K331+'قمح طري'!K331</f>
        <v>0</v>
      </c>
      <c r="L331" s="34">
        <f>'قمح قاسي'!L331+'قمح طري'!L331</f>
        <v>0</v>
      </c>
      <c r="M331" s="53">
        <f t="shared" ref="M331" si="68">M326</f>
        <v>0</v>
      </c>
      <c r="N331" s="34">
        <f>'قمح قاسي'!N331+'قمح طري'!N331</f>
        <v>418</v>
      </c>
      <c r="O331" s="34">
        <f>'قمح قاسي'!O331+'قمح طري'!O331</f>
        <v>0</v>
      </c>
      <c r="P331" s="52">
        <f t="shared" si="67"/>
        <v>0</v>
      </c>
      <c r="Q331" s="83"/>
    </row>
    <row r="332" spans="1:45" ht="36.75" customHeight="1" thickBot="1" x14ac:dyDescent="0.45">
      <c r="A332" s="151" t="s">
        <v>166</v>
      </c>
      <c r="B332" s="152"/>
      <c r="C332" s="152"/>
      <c r="D332" s="35">
        <f>'قمح قاسي'!D332+'قمح طري'!D332</f>
        <v>6102</v>
      </c>
      <c r="E332" s="35">
        <f>'قمح قاسي'!E332+'قمح طري'!E332</f>
        <v>1052</v>
      </c>
      <c r="F332" s="35">
        <f>'قمح قاسي'!F332+'قمح طري'!F332</f>
        <v>15642.75</v>
      </c>
      <c r="G332" s="35">
        <f>'قمح قاسي'!G332+'قمح طري'!G332</f>
        <v>2587.1999999999998</v>
      </c>
      <c r="H332" s="54">
        <f t="shared" si="65"/>
        <v>2548.2177802627903</v>
      </c>
      <c r="I332" s="35">
        <f>'قمح قاسي'!I332+'قمح طري'!I332</f>
        <v>33204</v>
      </c>
      <c r="J332" s="35">
        <f>'قمح قاسي'!J332+'قمح طري'!J332</f>
        <v>6104</v>
      </c>
      <c r="K332" s="35">
        <f>'قمح قاسي'!K332+'قمح طري'!K332</f>
        <v>21781.200000000001</v>
      </c>
      <c r="L332" s="35">
        <f>'قمح قاسي'!L332+'قمح طري'!L332</f>
        <v>3160.2</v>
      </c>
      <c r="M332" s="54">
        <f>(L332+K332)/(J332+I332)*1000</f>
        <v>634.51205861402264</v>
      </c>
      <c r="N332" s="35">
        <f>'قمح قاسي'!N332+'قمح طري'!N332</f>
        <v>46462</v>
      </c>
      <c r="O332" s="35">
        <f>'قمح قاسي'!O332+'قمح طري'!O332</f>
        <v>43171.35</v>
      </c>
      <c r="P332" s="55">
        <f t="shared" si="67"/>
        <v>929.17545521070974</v>
      </c>
      <c r="Q332" s="83"/>
    </row>
    <row r="333" spans="1:45" ht="39.75" customHeight="1" x14ac:dyDescent="0.4">
      <c r="A333" s="21"/>
      <c r="B333" s="21" t="s">
        <v>28</v>
      </c>
      <c r="C333" s="21"/>
      <c r="D333" s="21" t="s">
        <v>29</v>
      </c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1:45" ht="66" customHeight="1" x14ac:dyDescent="0.4">
      <c r="A334" s="160" t="s">
        <v>422</v>
      </c>
      <c r="B334" s="160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</row>
    <row r="335" spans="1:45" s="39" customFormat="1" ht="47.25" customHeight="1" thickBot="1" x14ac:dyDescent="0.45">
      <c r="A335" s="143" t="s">
        <v>222</v>
      </c>
      <c r="B335" s="143"/>
      <c r="C335" s="3"/>
      <c r="D335" s="3"/>
      <c r="E335" s="3"/>
      <c r="F335" s="3"/>
      <c r="G335" s="3"/>
      <c r="H335" s="48" t="s">
        <v>1</v>
      </c>
      <c r="I335" s="3"/>
      <c r="J335" s="8"/>
      <c r="K335" s="3"/>
      <c r="L335" s="3" t="s">
        <v>2</v>
      </c>
      <c r="M335" s="3"/>
      <c r="N335" s="63"/>
      <c r="O335" s="144" t="s">
        <v>3</v>
      </c>
      <c r="P335" s="144"/>
      <c r="Q335" s="71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  <c r="AO335" s="38"/>
      <c r="AP335" s="38"/>
      <c r="AQ335" s="38"/>
      <c r="AR335" s="38"/>
      <c r="AS335" s="38"/>
    </row>
    <row r="336" spans="1:45" ht="47.25" customHeight="1" x14ac:dyDescent="0.4">
      <c r="A336" s="145" t="s">
        <v>4</v>
      </c>
      <c r="B336" s="147" t="s">
        <v>31</v>
      </c>
      <c r="C336" s="148" t="s">
        <v>32</v>
      </c>
      <c r="D336" s="150" t="s">
        <v>5</v>
      </c>
      <c r="E336" s="150"/>
      <c r="F336" s="150"/>
      <c r="G336" s="150"/>
      <c r="H336" s="150"/>
      <c r="I336" s="150" t="s">
        <v>6</v>
      </c>
      <c r="J336" s="150"/>
      <c r="K336" s="150"/>
      <c r="L336" s="150"/>
      <c r="M336" s="150"/>
      <c r="N336" s="147" t="s">
        <v>7</v>
      </c>
      <c r="O336" s="147" t="s">
        <v>8</v>
      </c>
      <c r="P336" s="161" t="s">
        <v>9</v>
      </c>
      <c r="Q336" s="72"/>
    </row>
    <row r="337" spans="1:45" s="30" customFormat="1" ht="47.25" customHeight="1" x14ac:dyDescent="0.4">
      <c r="A337" s="146"/>
      <c r="B337" s="142"/>
      <c r="C337" s="149"/>
      <c r="D337" s="141" t="s">
        <v>10</v>
      </c>
      <c r="E337" s="141"/>
      <c r="F337" s="142" t="s">
        <v>11</v>
      </c>
      <c r="G337" s="142"/>
      <c r="H337" s="142" t="s">
        <v>9</v>
      </c>
      <c r="I337" s="141" t="s">
        <v>183</v>
      </c>
      <c r="J337" s="141"/>
      <c r="K337" s="142" t="s">
        <v>11</v>
      </c>
      <c r="L337" s="142"/>
      <c r="M337" s="142" t="s">
        <v>9</v>
      </c>
      <c r="N337" s="142"/>
      <c r="O337" s="142"/>
      <c r="P337" s="162"/>
      <c r="Q337" s="72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</row>
    <row r="338" spans="1:45" s="30" customFormat="1" ht="47.25" customHeight="1" x14ac:dyDescent="0.4">
      <c r="A338" s="146"/>
      <c r="B338" s="142"/>
      <c r="C338" s="149"/>
      <c r="D338" s="125" t="s">
        <v>12</v>
      </c>
      <c r="E338" s="125" t="s">
        <v>13</v>
      </c>
      <c r="F338" s="125" t="s">
        <v>12</v>
      </c>
      <c r="G338" s="125" t="s">
        <v>13</v>
      </c>
      <c r="H338" s="142"/>
      <c r="I338" s="125" t="s">
        <v>12</v>
      </c>
      <c r="J338" s="125" t="s">
        <v>13</v>
      </c>
      <c r="K338" s="125" t="s">
        <v>12</v>
      </c>
      <c r="L338" s="125" t="s">
        <v>13</v>
      </c>
      <c r="M338" s="142"/>
      <c r="N338" s="142"/>
      <c r="O338" s="142"/>
      <c r="P338" s="162"/>
      <c r="Q338" s="72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</row>
    <row r="339" spans="1:45" s="30" customFormat="1" ht="44.25" customHeight="1" x14ac:dyDescent="0.4">
      <c r="A339" s="154" t="s">
        <v>168</v>
      </c>
      <c r="B339" s="155" t="s">
        <v>169</v>
      </c>
      <c r="C339" s="134">
        <v>1</v>
      </c>
      <c r="D339" s="34">
        <f>'قمح قاسي'!D339+'قمح طري'!D339</f>
        <v>0</v>
      </c>
      <c r="E339" s="34">
        <f>'قمح قاسي'!E339+'قمح طري'!E339</f>
        <v>0</v>
      </c>
      <c r="F339" s="34">
        <f>'قمح قاسي'!F339+'قمح طري'!F339</f>
        <v>0</v>
      </c>
      <c r="G339" s="34">
        <f>'قمح قاسي'!G339+'قمح طري'!G339</f>
        <v>0</v>
      </c>
      <c r="H339" s="26">
        <v>0</v>
      </c>
      <c r="I339" s="34">
        <f>'قمح قاسي'!I339+'قمح طري'!I339</f>
        <v>568</v>
      </c>
      <c r="J339" s="34">
        <f>'قمح قاسي'!J339+'قمح طري'!J339</f>
        <v>447</v>
      </c>
      <c r="K339" s="34">
        <f>'قمح قاسي'!K339+'قمح طري'!K339</f>
        <v>426</v>
      </c>
      <c r="L339" s="34">
        <f>'قمح قاسي'!L339+'قمح طري'!L339</f>
        <v>335.25</v>
      </c>
      <c r="M339" s="26">
        <f t="shared" ref="M339:M346" si="69">(L339+K339)/(J339+I339)*1000</f>
        <v>750</v>
      </c>
      <c r="N339" s="34">
        <f>'قمح قاسي'!N339+'قمح طري'!N339</f>
        <v>1015</v>
      </c>
      <c r="O339" s="34">
        <f>'قمح قاسي'!O339+'قمح طري'!O339</f>
        <v>761.25</v>
      </c>
      <c r="P339" s="87">
        <f>O339/N339*1000</f>
        <v>750</v>
      </c>
      <c r="Q339" s="22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</row>
    <row r="340" spans="1:45" ht="44.25" customHeight="1" x14ac:dyDescent="0.4">
      <c r="A340" s="154"/>
      <c r="B340" s="156"/>
      <c r="C340" s="134">
        <v>2</v>
      </c>
      <c r="D340" s="34">
        <f>'قمح قاسي'!D340+'قمح طري'!D340</f>
        <v>27</v>
      </c>
      <c r="E340" s="34">
        <f>'قمح قاسي'!E340+'قمح طري'!E340</f>
        <v>88</v>
      </c>
      <c r="F340" s="34">
        <f>'قمح قاسي'!F340+'قمح طري'!F340</f>
        <v>108</v>
      </c>
      <c r="G340" s="34">
        <f>'قمح قاسي'!G340+'قمح طري'!G340</f>
        <v>352</v>
      </c>
      <c r="H340" s="26">
        <f>(G340+F340)/(E340+D340)*1000</f>
        <v>4000</v>
      </c>
      <c r="I340" s="34">
        <f>'قمح قاسي'!I340+'قمح طري'!I340</f>
        <v>5895</v>
      </c>
      <c r="J340" s="34">
        <f>'قمح قاسي'!J340+'قمح طري'!J340</f>
        <v>2772</v>
      </c>
      <c r="K340" s="34">
        <f>'قمح قاسي'!K340+'قمح طري'!K340</f>
        <v>4126.5</v>
      </c>
      <c r="L340" s="34">
        <f>'قمح قاسي'!L340+'قمح طري'!L340</f>
        <v>1940.4</v>
      </c>
      <c r="M340" s="26">
        <f t="shared" si="69"/>
        <v>700</v>
      </c>
      <c r="N340" s="34">
        <f>'قمح قاسي'!N340+'قمح طري'!N340</f>
        <v>8782</v>
      </c>
      <c r="O340" s="34">
        <f>'قمح قاسي'!O340+'قمح طري'!O340</f>
        <v>6526.9</v>
      </c>
      <c r="P340" s="87">
        <f t="shared" ref="P340:P353" si="70">O340/N340*1000</f>
        <v>743.21339102710078</v>
      </c>
      <c r="Q340" s="22"/>
    </row>
    <row r="341" spans="1:45" ht="44.25" customHeight="1" x14ac:dyDescent="0.4">
      <c r="A341" s="154"/>
      <c r="B341" s="157" t="s">
        <v>170</v>
      </c>
      <c r="C341" s="157"/>
      <c r="D341" s="34">
        <f>'قمح قاسي'!D341+'قمح طري'!D341</f>
        <v>27</v>
      </c>
      <c r="E341" s="34">
        <f>'قمح قاسي'!E341+'قمح طري'!E341</f>
        <v>88</v>
      </c>
      <c r="F341" s="34">
        <f>'قمح قاسي'!F341+'قمح طري'!F341</f>
        <v>108</v>
      </c>
      <c r="G341" s="34">
        <f>'قمح قاسي'!G341+'قمح طري'!G341</f>
        <v>352</v>
      </c>
      <c r="H341" s="26">
        <f>(G341+F341)/(E341+D341)*1000</f>
        <v>4000</v>
      </c>
      <c r="I341" s="34">
        <f>'قمح قاسي'!I341+'قمح طري'!I341</f>
        <v>6463</v>
      </c>
      <c r="J341" s="34">
        <f>'قمح قاسي'!J341+'قمح طري'!J341</f>
        <v>3219</v>
      </c>
      <c r="K341" s="34">
        <f>'قمح قاسي'!K341+'قمح طري'!K341</f>
        <v>4552.5</v>
      </c>
      <c r="L341" s="34">
        <f>'قمح قاسي'!L341+'قمح طري'!L341</f>
        <v>2275.65</v>
      </c>
      <c r="M341" s="26">
        <f t="shared" si="69"/>
        <v>705.24168560214832</v>
      </c>
      <c r="N341" s="34">
        <f>'قمح قاسي'!N341+'قمح طري'!N341</f>
        <v>9797</v>
      </c>
      <c r="O341" s="34">
        <f>'قمح قاسي'!O341+'قمح طري'!O341</f>
        <v>7288.15</v>
      </c>
      <c r="P341" s="87">
        <f t="shared" si="70"/>
        <v>743.91650505256712</v>
      </c>
      <c r="Q341" s="22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</row>
    <row r="342" spans="1:45" s="30" customFormat="1" ht="44.25" customHeight="1" x14ac:dyDescent="0.4">
      <c r="A342" s="154"/>
      <c r="B342" s="157" t="s">
        <v>171</v>
      </c>
      <c r="C342" s="134">
        <v>2</v>
      </c>
      <c r="D342" s="34">
        <f>'قمح قاسي'!D342+'قمح طري'!D342</f>
        <v>21</v>
      </c>
      <c r="E342" s="34">
        <f>'قمح قاسي'!E342+'قمح طري'!E342</f>
        <v>18</v>
      </c>
      <c r="F342" s="34">
        <f>'قمح قاسي'!F342+'قمح طري'!F342</f>
        <v>67.2</v>
      </c>
      <c r="G342" s="34">
        <f>'قمح قاسي'!G342+'قمح طري'!G342</f>
        <v>57.6</v>
      </c>
      <c r="H342" s="26">
        <f>(G342+F342)/(E342+D342)*1000</f>
        <v>3200</v>
      </c>
      <c r="I342" s="34">
        <f>'قمح قاسي'!I342+'قمح طري'!I342</f>
        <v>7839</v>
      </c>
      <c r="J342" s="34">
        <f>'قمح قاسي'!J342+'قمح طري'!J342</f>
        <v>2805</v>
      </c>
      <c r="K342" s="34">
        <f>'قمح قاسي'!K342+'قمح طري'!K342</f>
        <v>9014.85</v>
      </c>
      <c r="L342" s="34">
        <f>'قمح قاسي'!L342+'قمح طري'!L342</f>
        <v>3225.75</v>
      </c>
      <c r="M342" s="26">
        <f t="shared" si="69"/>
        <v>1150.0000000000002</v>
      </c>
      <c r="N342" s="34">
        <f>'قمح قاسي'!N342+'قمح طري'!N342</f>
        <v>10683</v>
      </c>
      <c r="O342" s="34">
        <f>'قمح قاسي'!O342+'قمح طري'!O342</f>
        <v>12365.400000000001</v>
      </c>
      <c r="P342" s="87">
        <f t="shared" si="70"/>
        <v>1157.483852850323</v>
      </c>
      <c r="Q342" s="22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</row>
    <row r="343" spans="1:45" ht="44.25" customHeight="1" x14ac:dyDescent="0.4">
      <c r="A343" s="154"/>
      <c r="B343" s="157"/>
      <c r="C343" s="134">
        <v>3</v>
      </c>
      <c r="D343" s="34">
        <f>'قمح قاسي'!D343+'قمح طري'!D343</f>
        <v>0</v>
      </c>
      <c r="E343" s="34">
        <f>'قمح قاسي'!E343+'قمح طري'!E343</f>
        <v>0</v>
      </c>
      <c r="F343" s="34">
        <f>'قمح قاسي'!F343+'قمح طري'!F343</f>
        <v>0</v>
      </c>
      <c r="G343" s="34">
        <f>'قمح قاسي'!G343+'قمح طري'!G343</f>
        <v>0</v>
      </c>
      <c r="H343" s="26">
        <v>0</v>
      </c>
      <c r="I343" s="34">
        <f>'قمح قاسي'!I343+'قمح طري'!I343</f>
        <v>300</v>
      </c>
      <c r="J343" s="34">
        <f>'قمح قاسي'!J343+'قمح طري'!J343</f>
        <v>25</v>
      </c>
      <c r="K343" s="34">
        <f>'قمح قاسي'!K343+'قمح طري'!K343</f>
        <v>0</v>
      </c>
      <c r="L343" s="34">
        <f>'قمح قاسي'!L343+'قمح طري'!L343</f>
        <v>0</v>
      </c>
      <c r="M343" s="26">
        <f t="shared" si="69"/>
        <v>0</v>
      </c>
      <c r="N343" s="34">
        <f>'قمح قاسي'!N343+'قمح طري'!N343</f>
        <v>325</v>
      </c>
      <c r="O343" s="34">
        <f>'قمح قاسي'!O343+'قمح طري'!O343</f>
        <v>0</v>
      </c>
      <c r="P343" s="87">
        <f t="shared" si="70"/>
        <v>0</v>
      </c>
      <c r="Q343" s="22"/>
    </row>
    <row r="344" spans="1:45" s="30" customFormat="1" ht="44.25" customHeight="1" x14ac:dyDescent="0.4">
      <c r="A344" s="154"/>
      <c r="B344" s="158" t="s">
        <v>172</v>
      </c>
      <c r="C344" s="159"/>
      <c r="D344" s="34">
        <f>'قمح قاسي'!D344+'قمح طري'!D344</f>
        <v>21</v>
      </c>
      <c r="E344" s="34">
        <f>'قمح قاسي'!E344+'قمح طري'!E344</f>
        <v>18</v>
      </c>
      <c r="F344" s="34">
        <f>'قمح قاسي'!F344+'قمح طري'!F344</f>
        <v>67.2</v>
      </c>
      <c r="G344" s="34">
        <f>'قمح قاسي'!G344+'قمح طري'!G344</f>
        <v>57.6</v>
      </c>
      <c r="H344" s="26">
        <f>(G344+F344)/(E344+D344)*1000</f>
        <v>3200</v>
      </c>
      <c r="I344" s="34">
        <f>'قمح قاسي'!I344+'قمح طري'!I344</f>
        <v>8139</v>
      </c>
      <c r="J344" s="34">
        <f>'قمح قاسي'!J344+'قمح طري'!J344</f>
        <v>2830</v>
      </c>
      <c r="K344" s="34">
        <f>'قمح قاسي'!K344+'قمح طري'!K344</f>
        <v>9014.85</v>
      </c>
      <c r="L344" s="34">
        <f>'قمح قاسي'!L344+'قمح طري'!L344</f>
        <v>3225.75</v>
      </c>
      <c r="M344" s="26">
        <f t="shared" si="69"/>
        <v>1115.9267025252987</v>
      </c>
      <c r="N344" s="34">
        <f>'قمح قاسي'!N344+'قمح طري'!N344</f>
        <v>11008</v>
      </c>
      <c r="O344" s="34">
        <f>'قمح قاسي'!O344+'قمح طري'!O344</f>
        <v>12365.400000000001</v>
      </c>
      <c r="P344" s="87">
        <f t="shared" si="70"/>
        <v>1123.3103197674418</v>
      </c>
      <c r="Q344" s="22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</row>
    <row r="345" spans="1:45" s="30" customFormat="1" ht="44.25" customHeight="1" x14ac:dyDescent="0.4">
      <c r="A345" s="154"/>
      <c r="B345" s="157" t="s">
        <v>173</v>
      </c>
      <c r="C345" s="134">
        <v>2</v>
      </c>
      <c r="D345" s="34">
        <f>'قمح قاسي'!D345+'قمح طري'!D345</f>
        <v>22</v>
      </c>
      <c r="E345" s="34">
        <f>'قمح قاسي'!E345+'قمح طري'!E345</f>
        <v>37</v>
      </c>
      <c r="F345" s="34">
        <f>'قمح قاسي'!F345+'قمح طري'!F345</f>
        <v>0</v>
      </c>
      <c r="G345" s="34">
        <f>'قمح قاسي'!G345+'قمح طري'!G345</f>
        <v>0</v>
      </c>
      <c r="H345" s="26">
        <f>(G345+F345)/(E345+D345)*1000</f>
        <v>0</v>
      </c>
      <c r="I345" s="34">
        <f>'قمح قاسي'!I345+'قمح طري'!I345</f>
        <v>3596</v>
      </c>
      <c r="J345" s="34">
        <f>'قمح قاسي'!J345+'قمح طري'!J345</f>
        <v>1097</v>
      </c>
      <c r="K345" s="34">
        <f>'قمح قاسي'!K345+'قمح طري'!K345</f>
        <v>1546.28</v>
      </c>
      <c r="L345" s="34">
        <f>'قمح قاسي'!L345+'قمح طري'!L345</f>
        <v>471.71</v>
      </c>
      <c r="M345" s="26">
        <f t="shared" si="69"/>
        <v>430</v>
      </c>
      <c r="N345" s="34">
        <f>'قمح قاسي'!N345+'قمح طري'!N345</f>
        <v>4752</v>
      </c>
      <c r="O345" s="34">
        <f>'قمح قاسي'!O345+'قمح طري'!O345</f>
        <v>2017.99</v>
      </c>
      <c r="P345" s="87">
        <f t="shared" si="70"/>
        <v>424.66119528619527</v>
      </c>
      <c r="Q345" s="22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</row>
    <row r="346" spans="1:45" s="30" customFormat="1" ht="44.25" customHeight="1" x14ac:dyDescent="0.4">
      <c r="A346" s="154"/>
      <c r="B346" s="157"/>
      <c r="C346" s="134">
        <v>3</v>
      </c>
      <c r="D346" s="34">
        <f>'قمح قاسي'!D346+'قمح طري'!D346</f>
        <v>7</v>
      </c>
      <c r="E346" s="34">
        <f>'قمح قاسي'!E346+'قمح طري'!E346</f>
        <v>0</v>
      </c>
      <c r="F346" s="34">
        <f>'قمح قاسي'!F346+'قمح طري'!F346</f>
        <v>0</v>
      </c>
      <c r="G346" s="34">
        <f>'قمح قاسي'!G346+'قمح طري'!G346</f>
        <v>0</v>
      </c>
      <c r="H346" s="26">
        <f>(G346+F346)/(E346+D346)*1000</f>
        <v>0</v>
      </c>
      <c r="I346" s="34">
        <f>'قمح قاسي'!I346+'قمح طري'!I346</f>
        <v>435</v>
      </c>
      <c r="J346" s="34">
        <f>'قمح قاسي'!J346+'قمح طري'!J346</f>
        <v>142</v>
      </c>
      <c r="K346" s="34">
        <f>'قمح قاسي'!K346+'قمح طري'!K346</f>
        <v>73.95</v>
      </c>
      <c r="L346" s="34">
        <f>'قمح قاسي'!L346+'قمح طري'!L346</f>
        <v>24.14</v>
      </c>
      <c r="M346" s="26">
        <f t="shared" si="69"/>
        <v>170</v>
      </c>
      <c r="N346" s="34">
        <f>'قمح قاسي'!N346+'قمح طري'!N346</f>
        <v>584</v>
      </c>
      <c r="O346" s="34">
        <f>'قمح قاسي'!O346+'قمح طري'!O346</f>
        <v>98.09</v>
      </c>
      <c r="P346" s="87">
        <f t="shared" si="70"/>
        <v>167.9623287671233</v>
      </c>
      <c r="Q346" s="22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</row>
    <row r="347" spans="1:45" ht="44.25" customHeight="1" x14ac:dyDescent="0.4">
      <c r="A347" s="154"/>
      <c r="B347" s="157"/>
      <c r="C347" s="134">
        <v>4</v>
      </c>
      <c r="D347" s="34">
        <f>'قمح قاسي'!D347+'قمح طري'!D347</f>
        <v>0</v>
      </c>
      <c r="E347" s="34">
        <f>'قمح قاسي'!E347+'قمح طري'!E347</f>
        <v>0</v>
      </c>
      <c r="F347" s="34">
        <f>'قمح قاسي'!F347+'قمح طري'!F347</f>
        <v>0</v>
      </c>
      <c r="G347" s="34">
        <f>'قمح قاسي'!G347+'قمح طري'!G347</f>
        <v>0</v>
      </c>
      <c r="H347" s="26">
        <v>0</v>
      </c>
      <c r="I347" s="34">
        <f>'قمح قاسي'!I347+'قمح طري'!I347</f>
        <v>0</v>
      </c>
      <c r="J347" s="34">
        <f>'قمح قاسي'!J347+'قمح طري'!J347</f>
        <v>0</v>
      </c>
      <c r="K347" s="34">
        <f>'قمح قاسي'!K347+'قمح طري'!K347</f>
        <v>0</v>
      </c>
      <c r="L347" s="34">
        <f>'قمح قاسي'!L347+'قمح طري'!L347</f>
        <v>0</v>
      </c>
      <c r="M347" s="26">
        <v>0</v>
      </c>
      <c r="N347" s="34">
        <f>'قمح قاسي'!N347+'قمح طري'!N347</f>
        <v>0</v>
      </c>
      <c r="O347" s="34">
        <f>'قمح قاسي'!O347+'قمح طري'!O347</f>
        <v>0</v>
      </c>
      <c r="P347" s="87">
        <v>0</v>
      </c>
      <c r="Q347" s="22"/>
    </row>
    <row r="348" spans="1:45" ht="44.25" customHeight="1" x14ac:dyDescent="0.4">
      <c r="A348" s="154"/>
      <c r="B348" s="157" t="s">
        <v>201</v>
      </c>
      <c r="C348" s="157"/>
      <c r="D348" s="34">
        <f>'قمح قاسي'!D348+'قمح طري'!D348</f>
        <v>29</v>
      </c>
      <c r="E348" s="34">
        <f>'قمح قاسي'!E348+'قمح طري'!E348</f>
        <v>37</v>
      </c>
      <c r="F348" s="34">
        <f>'قمح قاسي'!F348+'قمح طري'!F348</f>
        <v>0</v>
      </c>
      <c r="G348" s="34">
        <f>'قمح قاسي'!G348+'قمح طري'!G348</f>
        <v>0</v>
      </c>
      <c r="H348" s="26">
        <f>(G348+F348)/(E348+D348)*1000</f>
        <v>0</v>
      </c>
      <c r="I348" s="34">
        <f>'قمح قاسي'!I348+'قمح طري'!I348</f>
        <v>4031</v>
      </c>
      <c r="J348" s="34">
        <f>'قمح قاسي'!J348+'قمح طري'!J348</f>
        <v>1239</v>
      </c>
      <c r="K348" s="34">
        <f>'قمح قاسي'!K348+'قمح طري'!K348</f>
        <v>1620.23</v>
      </c>
      <c r="L348" s="34">
        <f>'قمح قاسي'!L348+'قمح طري'!L348</f>
        <v>495.84999999999997</v>
      </c>
      <c r="M348" s="26">
        <f>(L348+K348)/(J348+I348)*1000</f>
        <v>401.53320683111951</v>
      </c>
      <c r="N348" s="34">
        <f>'قمح قاسي'!N348+'قمح طري'!N348</f>
        <v>5336</v>
      </c>
      <c r="O348" s="34">
        <f>'قمح قاسي'!O348+'قمح طري'!O348</f>
        <v>2116.08</v>
      </c>
      <c r="P348" s="87">
        <f t="shared" si="70"/>
        <v>396.56671664167914</v>
      </c>
      <c r="Q348" s="22"/>
    </row>
    <row r="349" spans="1:45" ht="44.25" customHeight="1" x14ac:dyDescent="0.4">
      <c r="A349" s="136" t="s">
        <v>86</v>
      </c>
      <c r="B349" s="137"/>
      <c r="C349" s="137"/>
      <c r="D349" s="34">
        <f>'قمح قاسي'!D349+'قمح طري'!D349</f>
        <v>0</v>
      </c>
      <c r="E349" s="34">
        <f>'قمح قاسي'!E349+'قمح طري'!E349</f>
        <v>0</v>
      </c>
      <c r="F349" s="34">
        <f>'قمح قاسي'!F349+'قمح طري'!F349</f>
        <v>0</v>
      </c>
      <c r="G349" s="34">
        <f>'قمح قاسي'!G349+'قمح طري'!G349</f>
        <v>0</v>
      </c>
      <c r="H349" s="26">
        <v>0</v>
      </c>
      <c r="I349" s="34">
        <f>'قمح قاسي'!I349+'قمح طري'!I349</f>
        <v>568</v>
      </c>
      <c r="J349" s="34">
        <f>'قمح قاسي'!J349+'قمح طري'!J349</f>
        <v>447</v>
      </c>
      <c r="K349" s="34">
        <f>'قمح قاسي'!K349+'قمح طري'!K349</f>
        <v>426</v>
      </c>
      <c r="L349" s="34">
        <f>'قمح قاسي'!L349+'قمح طري'!L349</f>
        <v>335.25</v>
      </c>
      <c r="M349" s="26">
        <f>(L349+K349)/(J349+I349)*1000</f>
        <v>750</v>
      </c>
      <c r="N349" s="34">
        <f>'قمح قاسي'!N349+'قمح طري'!N349</f>
        <v>1015</v>
      </c>
      <c r="O349" s="34">
        <f>'قمح قاسي'!O349+'قمح طري'!O349</f>
        <v>761.25</v>
      </c>
      <c r="P349" s="87">
        <f t="shared" si="70"/>
        <v>750</v>
      </c>
      <c r="Q349" s="22"/>
    </row>
    <row r="350" spans="1:45" ht="44.25" customHeight="1" x14ac:dyDescent="0.4">
      <c r="A350" s="136" t="s">
        <v>44</v>
      </c>
      <c r="B350" s="137"/>
      <c r="C350" s="137"/>
      <c r="D350" s="34">
        <f>'قمح قاسي'!D350+'قمح طري'!D350</f>
        <v>70</v>
      </c>
      <c r="E350" s="34">
        <f>'قمح قاسي'!E350+'قمح طري'!E350</f>
        <v>143</v>
      </c>
      <c r="F350" s="34">
        <f>'قمح قاسي'!F350+'قمح طري'!F350</f>
        <v>175.2</v>
      </c>
      <c r="G350" s="34">
        <f>'قمح قاسي'!G350+'قمح طري'!G350</f>
        <v>409.6</v>
      </c>
      <c r="H350" s="26">
        <f>(G350+F350)/(E350+D350)*1000</f>
        <v>2745.5399061032863</v>
      </c>
      <c r="I350" s="34">
        <f>'قمح قاسي'!I350+'قمح طري'!I350</f>
        <v>17330</v>
      </c>
      <c r="J350" s="34">
        <f>'قمح قاسي'!J350+'قمح طري'!J350</f>
        <v>6674</v>
      </c>
      <c r="K350" s="34">
        <f>'قمح قاسي'!K350+'قمح طري'!K350</f>
        <v>14687.630000000001</v>
      </c>
      <c r="L350" s="34">
        <f>'قمح قاسي'!L350+'قمح طري'!L350</f>
        <v>5637.86</v>
      </c>
      <c r="M350" s="26">
        <f>(L350+K350)/(J350+I350)*1000</f>
        <v>846.7542909515081</v>
      </c>
      <c r="N350" s="34">
        <f>'قمح قاسي'!N350+'قمح طري'!N350</f>
        <v>24217</v>
      </c>
      <c r="O350" s="34">
        <f>'قمح قاسي'!O350+'قمح طري'!O350</f>
        <v>20910.29</v>
      </c>
      <c r="P350" s="87">
        <f t="shared" si="70"/>
        <v>863.45501094272629</v>
      </c>
      <c r="Q350" s="22"/>
    </row>
    <row r="351" spans="1:45" ht="44.25" customHeight="1" x14ac:dyDescent="0.4">
      <c r="A351" s="136" t="s">
        <v>45</v>
      </c>
      <c r="B351" s="137"/>
      <c r="C351" s="137"/>
      <c r="D351" s="34">
        <f>'قمح قاسي'!D351+'قمح طري'!D351</f>
        <v>7</v>
      </c>
      <c r="E351" s="34">
        <f>'قمح قاسي'!E351+'قمح طري'!E351</f>
        <v>0</v>
      </c>
      <c r="F351" s="34">
        <f>'قمح قاسي'!F351+'قمح طري'!F351</f>
        <v>0</v>
      </c>
      <c r="G351" s="34">
        <f>'قمح قاسي'!G351+'قمح طري'!G351</f>
        <v>0</v>
      </c>
      <c r="H351" s="26">
        <f>(G351+F351)/(E351+D351)*1000</f>
        <v>0</v>
      </c>
      <c r="I351" s="34">
        <f>'قمح قاسي'!I351+'قمح طري'!I351</f>
        <v>735</v>
      </c>
      <c r="J351" s="34">
        <f>'قمح قاسي'!J351+'قمح طري'!J351</f>
        <v>167</v>
      </c>
      <c r="K351" s="34">
        <f>'قمح قاسي'!K351+'قمح طري'!K351</f>
        <v>73.95</v>
      </c>
      <c r="L351" s="34">
        <f>'قمح قاسي'!L351+'قمح طري'!L351</f>
        <v>24.14</v>
      </c>
      <c r="M351" s="26">
        <f>(L351+K351)/(J351+I351)*1000</f>
        <v>108.74722838137473</v>
      </c>
      <c r="N351" s="34">
        <f>'قمح قاسي'!N351+'قمح طري'!N351</f>
        <v>909</v>
      </c>
      <c r="O351" s="34">
        <f>'قمح قاسي'!O351+'قمح طري'!O351</f>
        <v>98.09</v>
      </c>
      <c r="P351" s="87">
        <f t="shared" si="70"/>
        <v>107.90979097909792</v>
      </c>
      <c r="Q351" s="22"/>
    </row>
    <row r="352" spans="1:45" ht="44.25" customHeight="1" x14ac:dyDescent="0.4">
      <c r="A352" s="136" t="s">
        <v>46</v>
      </c>
      <c r="B352" s="137"/>
      <c r="C352" s="137"/>
      <c r="D352" s="34">
        <f>'قمح قاسي'!D352+'قمح طري'!D352</f>
        <v>0</v>
      </c>
      <c r="E352" s="34">
        <f>'قمح قاسي'!E352+'قمح طري'!E352</f>
        <v>0</v>
      </c>
      <c r="F352" s="34">
        <f>'قمح قاسي'!F352+'قمح طري'!F352</f>
        <v>0</v>
      </c>
      <c r="G352" s="34">
        <f>'قمح قاسي'!G352+'قمح طري'!G352</f>
        <v>0</v>
      </c>
      <c r="H352" s="26">
        <v>0</v>
      </c>
      <c r="I352" s="34">
        <f>'قمح قاسي'!I352+'قمح طري'!I352</f>
        <v>0</v>
      </c>
      <c r="J352" s="34">
        <f>'قمح قاسي'!J352+'قمح طري'!J352</f>
        <v>0</v>
      </c>
      <c r="K352" s="34">
        <f>'قمح قاسي'!K352+'قمح طري'!K352</f>
        <v>0</v>
      </c>
      <c r="L352" s="34">
        <f>'قمح قاسي'!L352+'قمح طري'!L352</f>
        <v>0</v>
      </c>
      <c r="M352" s="26">
        <v>0</v>
      </c>
      <c r="N352" s="34">
        <f>'قمح قاسي'!N352+'قمح طري'!N352</f>
        <v>0</v>
      </c>
      <c r="O352" s="34">
        <f>'قمح قاسي'!O352+'قمح طري'!O352</f>
        <v>0</v>
      </c>
      <c r="P352" s="87">
        <v>0</v>
      </c>
      <c r="Q352" s="22"/>
    </row>
    <row r="353" spans="1:45" ht="44.25" customHeight="1" thickBot="1" x14ac:dyDescent="0.45">
      <c r="A353" s="151" t="s">
        <v>175</v>
      </c>
      <c r="B353" s="152"/>
      <c r="C353" s="152"/>
      <c r="D353" s="35">
        <f>'قمح قاسي'!D353+'قمح طري'!D353</f>
        <v>77</v>
      </c>
      <c r="E353" s="35">
        <f>'قمح قاسي'!E353+'قمح طري'!E353</f>
        <v>143</v>
      </c>
      <c r="F353" s="35">
        <f>'قمح قاسي'!F353+'قمح طري'!F353</f>
        <v>175.2</v>
      </c>
      <c r="G353" s="35">
        <f>'قمح قاسي'!G353+'قمح طري'!G353</f>
        <v>409.6</v>
      </c>
      <c r="H353" s="19">
        <f>(G353+F353)/(E353+D353)*1000</f>
        <v>2658.1818181818176</v>
      </c>
      <c r="I353" s="35">
        <f>'قمح قاسي'!I353+'قمح طري'!I353</f>
        <v>18633</v>
      </c>
      <c r="J353" s="35">
        <f>'قمح قاسي'!J353+'قمح طري'!J353</f>
        <v>7288</v>
      </c>
      <c r="K353" s="35">
        <f>'قمح قاسي'!K353+'قمح طري'!K353</f>
        <v>15187.580000000002</v>
      </c>
      <c r="L353" s="35">
        <f>'قمح قاسي'!L353+'قمح طري'!L353</f>
        <v>5997.25</v>
      </c>
      <c r="M353" s="19">
        <f>(L353+K353)/(J353+I353)*1000</f>
        <v>817.28444118668267</v>
      </c>
      <c r="N353" s="35">
        <f>'قمح قاسي'!N353+'قمح طري'!N353</f>
        <v>26141</v>
      </c>
      <c r="O353" s="35">
        <f>'قمح قاسي'!O353+'قمح طري'!O353</f>
        <v>21769.63</v>
      </c>
      <c r="P353" s="20">
        <f t="shared" si="70"/>
        <v>832.77724647106072</v>
      </c>
      <c r="Q353" s="22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</row>
    <row r="354" spans="1:45" s="30" customFormat="1" ht="77.25" customHeight="1" x14ac:dyDescent="0.4">
      <c r="A354" s="21"/>
      <c r="B354" s="21" t="s">
        <v>28</v>
      </c>
      <c r="C354" s="21"/>
      <c r="D354" s="21" t="s">
        <v>29</v>
      </c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</row>
    <row r="355" spans="1:45" ht="131.25" customHeight="1" x14ac:dyDescent="0.5">
      <c r="A355" s="153" t="s">
        <v>423</v>
      </c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56"/>
    </row>
    <row r="356" spans="1:45" s="39" customFormat="1" ht="72.75" customHeight="1" thickBot="1" x14ac:dyDescent="0.45">
      <c r="A356" s="143" t="s">
        <v>223</v>
      </c>
      <c r="B356" s="143"/>
      <c r="C356" s="3"/>
      <c r="D356" s="3"/>
      <c r="E356" s="3"/>
      <c r="F356" s="3"/>
      <c r="G356" s="3"/>
      <c r="H356" s="48" t="s">
        <v>1</v>
      </c>
      <c r="I356" s="3"/>
      <c r="J356" s="8"/>
      <c r="K356" s="3"/>
      <c r="L356" s="3" t="s">
        <v>2</v>
      </c>
      <c r="M356" s="3"/>
      <c r="N356" s="63"/>
      <c r="O356" s="144" t="s">
        <v>3</v>
      </c>
      <c r="P356" s="144"/>
      <c r="Q356" s="71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38"/>
      <c r="AR356" s="38"/>
      <c r="AS356" s="38"/>
    </row>
    <row r="357" spans="1:45" s="30" customFormat="1" ht="65.25" customHeight="1" x14ac:dyDescent="0.4">
      <c r="A357" s="145" t="s">
        <v>4</v>
      </c>
      <c r="B357" s="147" t="s">
        <v>31</v>
      </c>
      <c r="C357" s="148" t="s">
        <v>32</v>
      </c>
      <c r="D357" s="150" t="s">
        <v>5</v>
      </c>
      <c r="E357" s="150"/>
      <c r="F357" s="150"/>
      <c r="G357" s="150"/>
      <c r="H357" s="150"/>
      <c r="I357" s="150" t="s">
        <v>6</v>
      </c>
      <c r="J357" s="150"/>
      <c r="K357" s="150"/>
      <c r="L357" s="150"/>
      <c r="M357" s="150"/>
      <c r="N357" s="147" t="s">
        <v>7</v>
      </c>
      <c r="O357" s="147" t="s">
        <v>8</v>
      </c>
      <c r="P357" s="161" t="s">
        <v>9</v>
      </c>
      <c r="Q357" s="72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</row>
    <row r="358" spans="1:45" s="30" customFormat="1" ht="65.25" customHeight="1" x14ac:dyDescent="0.4">
      <c r="A358" s="146"/>
      <c r="B358" s="142"/>
      <c r="C358" s="149"/>
      <c r="D358" s="141" t="s">
        <v>10</v>
      </c>
      <c r="E358" s="141"/>
      <c r="F358" s="142" t="s">
        <v>11</v>
      </c>
      <c r="G358" s="142"/>
      <c r="H358" s="142" t="s">
        <v>9</v>
      </c>
      <c r="I358" s="141" t="s">
        <v>183</v>
      </c>
      <c r="J358" s="141"/>
      <c r="K358" s="142" t="s">
        <v>11</v>
      </c>
      <c r="L358" s="142"/>
      <c r="M358" s="142" t="s">
        <v>9</v>
      </c>
      <c r="N358" s="142"/>
      <c r="O358" s="142"/>
      <c r="P358" s="162"/>
      <c r="Q358" s="72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</row>
    <row r="359" spans="1:45" ht="65.25" customHeight="1" x14ac:dyDescent="0.4">
      <c r="A359" s="146"/>
      <c r="B359" s="142"/>
      <c r="C359" s="149"/>
      <c r="D359" s="125" t="s">
        <v>12</v>
      </c>
      <c r="E359" s="125" t="s">
        <v>13</v>
      </c>
      <c r="F359" s="125" t="s">
        <v>12</v>
      </c>
      <c r="G359" s="125" t="s">
        <v>13</v>
      </c>
      <c r="H359" s="142"/>
      <c r="I359" s="125" t="s">
        <v>12</v>
      </c>
      <c r="J359" s="125" t="s">
        <v>13</v>
      </c>
      <c r="K359" s="125" t="s">
        <v>12</v>
      </c>
      <c r="L359" s="125" t="s">
        <v>13</v>
      </c>
      <c r="M359" s="142"/>
      <c r="N359" s="142"/>
      <c r="O359" s="142"/>
      <c r="P359" s="162"/>
      <c r="Q359" s="72"/>
    </row>
    <row r="360" spans="1:45" ht="62.25" customHeight="1" x14ac:dyDescent="0.4">
      <c r="A360" s="129"/>
      <c r="B360" s="135" t="s">
        <v>178</v>
      </c>
      <c r="C360" s="57">
        <v>1</v>
      </c>
      <c r="D360" s="34">
        <f>'قمح قاسي'!D360+'قمح طري'!D360</f>
        <v>421</v>
      </c>
      <c r="E360" s="34">
        <f>'قمح قاسي'!E360+'قمح طري'!E360</f>
        <v>0</v>
      </c>
      <c r="F360" s="34">
        <f>'قمح قاسي'!F360+'قمح طري'!F360</f>
        <v>631.5</v>
      </c>
      <c r="G360" s="34">
        <f>'قمح قاسي'!G360+'قمح طري'!G360</f>
        <v>0</v>
      </c>
      <c r="H360" s="122">
        <f>'[1]قمح قاسي'!H361+'[1]قمح طري'!H360</f>
        <v>1500</v>
      </c>
      <c r="I360" s="34">
        <f>'قمح قاسي'!I360+'قمح طري'!I360</f>
        <v>1683</v>
      </c>
      <c r="J360" s="34">
        <f>'قمح قاسي'!J360+'قمح طري'!J360</f>
        <v>0</v>
      </c>
      <c r="K360" s="34">
        <f>'قمح قاسي'!K360+'قمح طري'!K360</f>
        <v>1683</v>
      </c>
      <c r="L360" s="34">
        <f>'قمح قاسي'!L360+'قمح طري'!L360</f>
        <v>0</v>
      </c>
      <c r="M360" s="122">
        <f>'[1]قمح قاسي'!M361+'[1]قمح طري'!M360</f>
        <v>1000</v>
      </c>
      <c r="N360" s="34">
        <f>'قمح قاسي'!N360+'قمح طري'!N360</f>
        <v>2104</v>
      </c>
      <c r="O360" s="124">
        <f>'قمح قاسي'!O360+'قمح طري'!O360</f>
        <v>2314.5</v>
      </c>
      <c r="P360" s="253">
        <f>'[1]قمح قاسي'!P361+'[1]قمح طري'!P360</f>
        <v>1100</v>
      </c>
      <c r="Q360" s="21"/>
    </row>
    <row r="361" spans="1:45" ht="62.25" customHeight="1" x14ac:dyDescent="0.4">
      <c r="A361" s="136" t="s">
        <v>86</v>
      </c>
      <c r="B361" s="137"/>
      <c r="C361" s="137"/>
      <c r="D361" s="34">
        <f>'قمح قاسي'!D361+'قمح طري'!D361</f>
        <v>421</v>
      </c>
      <c r="E361" s="34">
        <f>'قمح قاسي'!E361+'قمح طري'!E361</f>
        <v>0</v>
      </c>
      <c r="F361" s="34">
        <f>'قمح قاسي'!F361+'قمح طري'!F361</f>
        <v>631.5</v>
      </c>
      <c r="G361" s="34">
        <f>'قمح قاسي'!G361+'قمح طري'!G361</f>
        <v>0</v>
      </c>
      <c r="H361" s="36">
        <f>'[1]قمح قاسي'!H362+'[1]قمح طري'!H361</f>
        <v>1500</v>
      </c>
      <c r="I361" s="34">
        <f>'قمح قاسي'!I361+'قمح طري'!I361</f>
        <v>1683</v>
      </c>
      <c r="J361" s="34">
        <f>'قمح قاسي'!J361+'قمح طري'!J361</f>
        <v>0</v>
      </c>
      <c r="K361" s="34">
        <f>'قمح قاسي'!K361+'قمح طري'!K361</f>
        <v>1683</v>
      </c>
      <c r="L361" s="34">
        <f>'قمح قاسي'!L361+'قمح طري'!L361</f>
        <v>0</v>
      </c>
      <c r="M361" s="36">
        <f>'[1]قمح قاسي'!M362+'[1]قمح طري'!M361</f>
        <v>1000</v>
      </c>
      <c r="N361" s="34">
        <f>'قمح قاسي'!N361+'قمح طري'!N361</f>
        <v>2104</v>
      </c>
      <c r="O361" s="34">
        <f>'قمح قاسي'!O361+'قمح طري'!O361</f>
        <v>2314.5</v>
      </c>
      <c r="P361" s="254">
        <f>'[1]قمح قاسي'!P362+'[1]قمح طري'!P361</f>
        <v>1100</v>
      </c>
      <c r="Q361" s="21"/>
    </row>
    <row r="362" spans="1:45" ht="156" customHeight="1" thickBot="1" x14ac:dyDescent="0.45">
      <c r="A362" s="138" t="s">
        <v>178</v>
      </c>
      <c r="B362" s="139"/>
      <c r="C362" s="140"/>
      <c r="D362" s="35">
        <f>'قمح قاسي'!D362+'قمح طري'!D362</f>
        <v>421</v>
      </c>
      <c r="E362" s="35">
        <f>'قمح قاسي'!E362+'قمح طري'!E362</f>
        <v>0</v>
      </c>
      <c r="F362" s="35">
        <f>'قمح قاسي'!F362+'قمح طري'!F362</f>
        <v>631.5</v>
      </c>
      <c r="G362" s="35">
        <f>'قمح قاسي'!G362+'قمح طري'!G362</f>
        <v>0</v>
      </c>
      <c r="H362" s="123">
        <f>(G362+F362)/(E362+D362)*1000</f>
        <v>1500</v>
      </c>
      <c r="I362" s="35">
        <f>'قمح قاسي'!I362+'قمح طري'!I362</f>
        <v>1683</v>
      </c>
      <c r="J362" s="35">
        <f>'قمح قاسي'!J362+'قمح طري'!J362</f>
        <v>0</v>
      </c>
      <c r="K362" s="35">
        <f>'قمح قاسي'!K362+'قمح طري'!K362</f>
        <v>1683</v>
      </c>
      <c r="L362" s="35">
        <f>'قمح قاسي'!L362+'قمح طري'!L362</f>
        <v>0</v>
      </c>
      <c r="M362" s="123">
        <f>(L362+K362)/(J362+I362)*1000</f>
        <v>1000</v>
      </c>
      <c r="N362" s="35">
        <f>'قمح قاسي'!N362+'قمح طري'!N362</f>
        <v>2104</v>
      </c>
      <c r="O362" s="88">
        <f>'قمح قاسي'!O362+'قمح طري'!O362</f>
        <v>2314.5</v>
      </c>
      <c r="P362" s="255">
        <f>O362/N362*1000</f>
        <v>1100.0475285171103</v>
      </c>
      <c r="Q362" s="21"/>
    </row>
    <row r="363" spans="1:45" ht="45.75" customHeight="1" x14ac:dyDescent="0.4">
      <c r="A363" s="21"/>
      <c r="B363" s="21" t="s">
        <v>28</v>
      </c>
      <c r="C363" s="21"/>
      <c r="D363" s="21" t="s">
        <v>29</v>
      </c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5" spans="1:45" x14ac:dyDescent="0.4">
      <c r="O365" s="61"/>
    </row>
    <row r="368" spans="1:45" ht="53.25" customHeight="1" x14ac:dyDescent="0.4"/>
    <row r="369" ht="53.25" customHeight="1" x14ac:dyDescent="0.4"/>
  </sheetData>
  <sheetProtection selectLockedCells="1" selectUnlockedCells="1"/>
  <mergeCells count="440">
    <mergeCell ref="F4:G4"/>
    <mergeCell ref="H4:H5"/>
    <mergeCell ref="I4:J4"/>
    <mergeCell ref="K4:L4"/>
    <mergeCell ref="M4:M5"/>
    <mergeCell ref="A6:C6"/>
    <mergeCell ref="A1:P1"/>
    <mergeCell ref="A2:B2"/>
    <mergeCell ref="O2:P2"/>
    <mergeCell ref="A3:C5"/>
    <mergeCell ref="D3:H3"/>
    <mergeCell ref="I3:M3"/>
    <mergeCell ref="N3:N5"/>
    <mergeCell ref="O3:O5"/>
    <mergeCell ref="P3:P5"/>
    <mergeCell ref="D4:E4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O23:O25"/>
    <mergeCell ref="P23:P25"/>
    <mergeCell ref="D24:E24"/>
    <mergeCell ref="F24:G24"/>
    <mergeCell ref="H24:H25"/>
    <mergeCell ref="I24:J24"/>
    <mergeCell ref="K24:L24"/>
    <mergeCell ref="M24:M25"/>
    <mergeCell ref="A19:C19"/>
    <mergeCell ref="A21:P21"/>
    <mergeCell ref="A22:B22"/>
    <mergeCell ref="O22:P22"/>
    <mergeCell ref="A23:A25"/>
    <mergeCell ref="B23:B25"/>
    <mergeCell ref="C23:C25"/>
    <mergeCell ref="D23:H23"/>
    <mergeCell ref="I23:M23"/>
    <mergeCell ref="N23:N25"/>
    <mergeCell ref="A46:C46"/>
    <mergeCell ref="A47:C47"/>
    <mergeCell ref="A48:C48"/>
    <mergeCell ref="A49:C49"/>
    <mergeCell ref="A50:C50"/>
    <mergeCell ref="A51:C51"/>
    <mergeCell ref="A26:A45"/>
    <mergeCell ref="B26:B30"/>
    <mergeCell ref="B31:C31"/>
    <mergeCell ref="B32:B34"/>
    <mergeCell ref="B35:C35"/>
    <mergeCell ref="B36:B39"/>
    <mergeCell ref="B40:C40"/>
    <mergeCell ref="B41:B43"/>
    <mergeCell ref="B44:C44"/>
    <mergeCell ref="B45:C45"/>
    <mergeCell ref="P55:P57"/>
    <mergeCell ref="D56:E56"/>
    <mergeCell ref="F56:G56"/>
    <mergeCell ref="H56:H57"/>
    <mergeCell ref="I56:J56"/>
    <mergeCell ref="K56:L56"/>
    <mergeCell ref="M56:M57"/>
    <mergeCell ref="A53:P53"/>
    <mergeCell ref="A54:B54"/>
    <mergeCell ref="O54:P54"/>
    <mergeCell ref="A55:A57"/>
    <mergeCell ref="B55:B57"/>
    <mergeCell ref="C55:C57"/>
    <mergeCell ref="D55:H55"/>
    <mergeCell ref="I55:M55"/>
    <mergeCell ref="N55:N57"/>
    <mergeCell ref="O55:O57"/>
    <mergeCell ref="A70:C70"/>
    <mergeCell ref="A71:C71"/>
    <mergeCell ref="A72:C72"/>
    <mergeCell ref="A73:C73"/>
    <mergeCell ref="A74:C74"/>
    <mergeCell ref="A76:P76"/>
    <mergeCell ref="A58:A69"/>
    <mergeCell ref="B58:B60"/>
    <mergeCell ref="B61:C61"/>
    <mergeCell ref="B62:B64"/>
    <mergeCell ref="B65:C65"/>
    <mergeCell ref="B66:B68"/>
    <mergeCell ref="B69:C69"/>
    <mergeCell ref="I79:J79"/>
    <mergeCell ref="K79:L79"/>
    <mergeCell ref="M79:M80"/>
    <mergeCell ref="A77:B77"/>
    <mergeCell ref="O77:P77"/>
    <mergeCell ref="A78:A80"/>
    <mergeCell ref="B78:B80"/>
    <mergeCell ref="C78:C80"/>
    <mergeCell ref="D78:H78"/>
    <mergeCell ref="I78:M78"/>
    <mergeCell ref="N78:N80"/>
    <mergeCell ref="O78:O80"/>
    <mergeCell ref="P78:P80"/>
    <mergeCell ref="A81:A85"/>
    <mergeCell ref="B81:B82"/>
    <mergeCell ref="B83:C83"/>
    <mergeCell ref="A86:C86"/>
    <mergeCell ref="A87:C87"/>
    <mergeCell ref="A88:C88"/>
    <mergeCell ref="D79:E79"/>
    <mergeCell ref="F79:G79"/>
    <mergeCell ref="H79:H80"/>
    <mergeCell ref="A90:P90"/>
    <mergeCell ref="A91:B91"/>
    <mergeCell ref="O91:P91"/>
    <mergeCell ref="A92:A94"/>
    <mergeCell ref="B92:B94"/>
    <mergeCell ref="C92:C94"/>
    <mergeCell ref="D92:H92"/>
    <mergeCell ref="I92:M92"/>
    <mergeCell ref="N92:N94"/>
    <mergeCell ref="O92:O94"/>
    <mergeCell ref="B107:B108"/>
    <mergeCell ref="B109:C109"/>
    <mergeCell ref="B110:B113"/>
    <mergeCell ref="P92:P94"/>
    <mergeCell ref="D93:E93"/>
    <mergeCell ref="F93:G93"/>
    <mergeCell ref="H93:H94"/>
    <mergeCell ref="I93:J93"/>
    <mergeCell ref="K93:L93"/>
    <mergeCell ref="M93:M94"/>
    <mergeCell ref="P118:P120"/>
    <mergeCell ref="D119:E119"/>
    <mergeCell ref="F119:G119"/>
    <mergeCell ref="H119:H120"/>
    <mergeCell ref="I119:J119"/>
    <mergeCell ref="K119:L119"/>
    <mergeCell ref="M119:M120"/>
    <mergeCell ref="B114:C114"/>
    <mergeCell ref="A116:P116"/>
    <mergeCell ref="O117:P117"/>
    <mergeCell ref="A118:A120"/>
    <mergeCell ref="B118:B120"/>
    <mergeCell ref="C118:C120"/>
    <mergeCell ref="D118:H118"/>
    <mergeCell ref="I118:M118"/>
    <mergeCell ref="N118:N120"/>
    <mergeCell ref="O118:O120"/>
    <mergeCell ref="A95:A114"/>
    <mergeCell ref="B95:B96"/>
    <mergeCell ref="B97:C97"/>
    <mergeCell ref="B99:C99"/>
    <mergeCell ref="B101:C101"/>
    <mergeCell ref="B102:B105"/>
    <mergeCell ref="B106:C106"/>
    <mergeCell ref="A141:C141"/>
    <mergeCell ref="A142:C142"/>
    <mergeCell ref="A143:C143"/>
    <mergeCell ref="A144:C144"/>
    <mergeCell ref="A145:C145"/>
    <mergeCell ref="A146:C146"/>
    <mergeCell ref="A121:A140"/>
    <mergeCell ref="B121:B124"/>
    <mergeCell ref="B125:C125"/>
    <mergeCell ref="B126:B129"/>
    <mergeCell ref="B130:C130"/>
    <mergeCell ref="B131:B133"/>
    <mergeCell ref="B134:C134"/>
    <mergeCell ref="B135:B139"/>
    <mergeCell ref="B140:C140"/>
    <mergeCell ref="P150:P152"/>
    <mergeCell ref="D151:E151"/>
    <mergeCell ref="F151:G151"/>
    <mergeCell ref="H151:H152"/>
    <mergeCell ref="I151:J151"/>
    <mergeCell ref="K151:L151"/>
    <mergeCell ref="M151:M152"/>
    <mergeCell ref="A148:P148"/>
    <mergeCell ref="A149:B149"/>
    <mergeCell ref="O149:P149"/>
    <mergeCell ref="A150:A152"/>
    <mergeCell ref="B150:B152"/>
    <mergeCell ref="C150:C152"/>
    <mergeCell ref="D150:H150"/>
    <mergeCell ref="I150:M150"/>
    <mergeCell ref="N150:N152"/>
    <mergeCell ref="O150:O152"/>
    <mergeCell ref="A167:C167"/>
    <mergeCell ref="A168:C168"/>
    <mergeCell ref="A169:C169"/>
    <mergeCell ref="A170:C170"/>
    <mergeCell ref="A172:P172"/>
    <mergeCell ref="A173:B173"/>
    <mergeCell ref="O173:P173"/>
    <mergeCell ref="A153:A166"/>
    <mergeCell ref="B153:B155"/>
    <mergeCell ref="B156:C156"/>
    <mergeCell ref="B157:B159"/>
    <mergeCell ref="B160:C160"/>
    <mergeCell ref="B161:B162"/>
    <mergeCell ref="B163:C163"/>
    <mergeCell ref="O174:O176"/>
    <mergeCell ref="P174:P176"/>
    <mergeCell ref="D175:E175"/>
    <mergeCell ref="F175:G175"/>
    <mergeCell ref="H175:H176"/>
    <mergeCell ref="I175:J175"/>
    <mergeCell ref="K175:L175"/>
    <mergeCell ref="M175:M176"/>
    <mergeCell ref="A174:A176"/>
    <mergeCell ref="B174:B176"/>
    <mergeCell ref="C174:C176"/>
    <mergeCell ref="D174:H174"/>
    <mergeCell ref="I174:M174"/>
    <mergeCell ref="N174:N176"/>
    <mergeCell ref="A197:C197"/>
    <mergeCell ref="A198:C198"/>
    <mergeCell ref="A199:C199"/>
    <mergeCell ref="A200:C200"/>
    <mergeCell ref="A201:C201"/>
    <mergeCell ref="A202:C202"/>
    <mergeCell ref="A177:A196"/>
    <mergeCell ref="B177:B181"/>
    <mergeCell ref="B182:C182"/>
    <mergeCell ref="B184:B185"/>
    <mergeCell ref="B186:C186"/>
    <mergeCell ref="B187:B189"/>
    <mergeCell ref="B190:C190"/>
    <mergeCell ref="B192:B195"/>
    <mergeCell ref="B196:C196"/>
    <mergeCell ref="P206:P208"/>
    <mergeCell ref="D207:E207"/>
    <mergeCell ref="F207:G207"/>
    <mergeCell ref="H207:H208"/>
    <mergeCell ref="I207:J207"/>
    <mergeCell ref="K207:L207"/>
    <mergeCell ref="M207:M208"/>
    <mergeCell ref="A204:P204"/>
    <mergeCell ref="A205:B205"/>
    <mergeCell ref="O205:P205"/>
    <mergeCell ref="A206:A208"/>
    <mergeCell ref="B206:B208"/>
    <mergeCell ref="C206:C208"/>
    <mergeCell ref="D206:H206"/>
    <mergeCell ref="I206:M206"/>
    <mergeCell ref="N206:N208"/>
    <mergeCell ref="O206:O208"/>
    <mergeCell ref="A225:C225"/>
    <mergeCell ref="A226:C226"/>
    <mergeCell ref="A227:C227"/>
    <mergeCell ref="A228:C228"/>
    <mergeCell ref="A229:C229"/>
    <mergeCell ref="A230:C230"/>
    <mergeCell ref="A209:A224"/>
    <mergeCell ref="B209:B212"/>
    <mergeCell ref="B213:C213"/>
    <mergeCell ref="B214:B217"/>
    <mergeCell ref="B218:C218"/>
    <mergeCell ref="B220:C220"/>
    <mergeCell ref="B222:C222"/>
    <mergeCell ref="B224:C224"/>
    <mergeCell ref="A232:P232"/>
    <mergeCell ref="A233:B233"/>
    <mergeCell ref="O233:P233"/>
    <mergeCell ref="A234:A236"/>
    <mergeCell ref="B234:B236"/>
    <mergeCell ref="C234:C236"/>
    <mergeCell ref="D234:H234"/>
    <mergeCell ref="I234:M234"/>
    <mergeCell ref="N234:N236"/>
    <mergeCell ref="O234:O236"/>
    <mergeCell ref="A237:A240"/>
    <mergeCell ref="A241:C241"/>
    <mergeCell ref="A242:C242"/>
    <mergeCell ref="A244:P244"/>
    <mergeCell ref="A245:B245"/>
    <mergeCell ref="O245:P245"/>
    <mergeCell ref="P234:P236"/>
    <mergeCell ref="D235:E235"/>
    <mergeCell ref="F235:G235"/>
    <mergeCell ref="H235:H236"/>
    <mergeCell ref="I235:J235"/>
    <mergeCell ref="K235:L235"/>
    <mergeCell ref="M235:M236"/>
    <mergeCell ref="O246:O248"/>
    <mergeCell ref="P246:P248"/>
    <mergeCell ref="D247:E247"/>
    <mergeCell ref="F247:G247"/>
    <mergeCell ref="H247:H248"/>
    <mergeCell ref="I247:J247"/>
    <mergeCell ref="K247:L247"/>
    <mergeCell ref="M247:M248"/>
    <mergeCell ref="A246:A248"/>
    <mergeCell ref="B246:B248"/>
    <mergeCell ref="C246:C248"/>
    <mergeCell ref="D246:H246"/>
    <mergeCell ref="I246:M246"/>
    <mergeCell ref="N246:N248"/>
    <mergeCell ref="A259:A261"/>
    <mergeCell ref="B259:B261"/>
    <mergeCell ref="C259:C261"/>
    <mergeCell ref="D259:H259"/>
    <mergeCell ref="I259:M259"/>
    <mergeCell ref="N259:N261"/>
    <mergeCell ref="A249:A253"/>
    <mergeCell ref="A254:C254"/>
    <mergeCell ref="A255:C255"/>
    <mergeCell ref="A257:P257"/>
    <mergeCell ref="A258:B258"/>
    <mergeCell ref="O258:P258"/>
    <mergeCell ref="B273:B274"/>
    <mergeCell ref="B275:C275"/>
    <mergeCell ref="B276:B278"/>
    <mergeCell ref="O259:O261"/>
    <mergeCell ref="P259:P261"/>
    <mergeCell ref="D260:E260"/>
    <mergeCell ref="F260:G260"/>
    <mergeCell ref="H260:H261"/>
    <mergeCell ref="I260:J260"/>
    <mergeCell ref="K260:L260"/>
    <mergeCell ref="M260:M261"/>
    <mergeCell ref="P283:P285"/>
    <mergeCell ref="D284:E284"/>
    <mergeCell ref="F284:G284"/>
    <mergeCell ref="H284:H285"/>
    <mergeCell ref="I284:J284"/>
    <mergeCell ref="K284:L284"/>
    <mergeCell ref="M284:M285"/>
    <mergeCell ref="B279:C279"/>
    <mergeCell ref="A281:P281"/>
    <mergeCell ref="O282:P282"/>
    <mergeCell ref="A283:A285"/>
    <mergeCell ref="B283:B285"/>
    <mergeCell ref="C283:C285"/>
    <mergeCell ref="D283:H283"/>
    <mergeCell ref="I283:M283"/>
    <mergeCell ref="N283:N285"/>
    <mergeCell ref="O283:O285"/>
    <mergeCell ref="A262:A279"/>
    <mergeCell ref="B262:B263"/>
    <mergeCell ref="B264:C264"/>
    <mergeCell ref="B265:B266"/>
    <mergeCell ref="B267:C267"/>
    <mergeCell ref="B268:B271"/>
    <mergeCell ref="B272:C272"/>
    <mergeCell ref="A302:C302"/>
    <mergeCell ref="A303:C303"/>
    <mergeCell ref="A304:C304"/>
    <mergeCell ref="A305:C305"/>
    <mergeCell ref="A306:C306"/>
    <mergeCell ref="A307:C307"/>
    <mergeCell ref="A286:A301"/>
    <mergeCell ref="B286:B288"/>
    <mergeCell ref="B289:C289"/>
    <mergeCell ref="B290:B292"/>
    <mergeCell ref="B293:C293"/>
    <mergeCell ref="B294:B296"/>
    <mergeCell ref="B297:C297"/>
    <mergeCell ref="B298:B300"/>
    <mergeCell ref="B301:C301"/>
    <mergeCell ref="P312:P314"/>
    <mergeCell ref="D313:E313"/>
    <mergeCell ref="F313:G313"/>
    <mergeCell ref="H313:H314"/>
    <mergeCell ref="I313:J313"/>
    <mergeCell ref="K313:L313"/>
    <mergeCell ref="M313:M314"/>
    <mergeCell ref="A310:P310"/>
    <mergeCell ref="A311:B311"/>
    <mergeCell ref="O311:P311"/>
    <mergeCell ref="A312:A314"/>
    <mergeCell ref="B312:B314"/>
    <mergeCell ref="C312:C314"/>
    <mergeCell ref="D312:H312"/>
    <mergeCell ref="I312:M312"/>
    <mergeCell ref="N312:N314"/>
    <mergeCell ref="O312:O314"/>
    <mergeCell ref="A328:C328"/>
    <mergeCell ref="A329:C329"/>
    <mergeCell ref="A330:C330"/>
    <mergeCell ref="A331:C331"/>
    <mergeCell ref="A332:C332"/>
    <mergeCell ref="A334:P334"/>
    <mergeCell ref="A315:A327"/>
    <mergeCell ref="B315:B317"/>
    <mergeCell ref="B318:C318"/>
    <mergeCell ref="B319:B321"/>
    <mergeCell ref="B322:C322"/>
    <mergeCell ref="B323:B326"/>
    <mergeCell ref="B327:C327"/>
    <mergeCell ref="D337:E337"/>
    <mergeCell ref="F337:G337"/>
    <mergeCell ref="H337:H338"/>
    <mergeCell ref="I337:J337"/>
    <mergeCell ref="K337:L337"/>
    <mergeCell ref="M337:M338"/>
    <mergeCell ref="A335:B335"/>
    <mergeCell ref="O335:P335"/>
    <mergeCell ref="A336:A338"/>
    <mergeCell ref="B336:B338"/>
    <mergeCell ref="C336:C338"/>
    <mergeCell ref="D336:H336"/>
    <mergeCell ref="I336:M336"/>
    <mergeCell ref="N336:N338"/>
    <mergeCell ref="O336:O338"/>
    <mergeCell ref="P336:P338"/>
    <mergeCell ref="A349:C349"/>
    <mergeCell ref="A350:C350"/>
    <mergeCell ref="A351:C351"/>
    <mergeCell ref="A352:C352"/>
    <mergeCell ref="A353:C353"/>
    <mergeCell ref="A355:P355"/>
    <mergeCell ref="A339:A348"/>
    <mergeCell ref="B339:B340"/>
    <mergeCell ref="B341:C341"/>
    <mergeCell ref="B342:B343"/>
    <mergeCell ref="B344:C344"/>
    <mergeCell ref="B345:B347"/>
    <mergeCell ref="B348:C348"/>
    <mergeCell ref="O356:P356"/>
    <mergeCell ref="A357:A359"/>
    <mergeCell ref="B357:B359"/>
    <mergeCell ref="C357:C359"/>
    <mergeCell ref="D357:H357"/>
    <mergeCell ref="I357:M357"/>
    <mergeCell ref="N357:N359"/>
    <mergeCell ref="O357:O359"/>
    <mergeCell ref="P357:P359"/>
    <mergeCell ref="A361:C361"/>
    <mergeCell ref="A362:C362"/>
    <mergeCell ref="D358:E358"/>
    <mergeCell ref="F358:G358"/>
    <mergeCell ref="H358:H359"/>
    <mergeCell ref="I358:J358"/>
    <mergeCell ref="K358:L358"/>
    <mergeCell ref="M358:M359"/>
    <mergeCell ref="A356:B356"/>
  </mergeCells>
  <conditionalFormatting sqref="H1:H1048576">
    <cfRule type="cellIs" dxfId="1" priority="2" operator="greaterThan">
      <formula>3000</formula>
    </cfRule>
  </conditionalFormatting>
  <conditionalFormatting sqref="M1:M272 M276 M279:M1048576">
    <cfRule type="cellIs" dxfId="0" priority="1" operator="greaterThan">
      <formula>3000</formula>
    </cfRule>
  </conditionalFormatting>
  <printOptions horizontalCentered="1"/>
  <pageMargins left="0.70866141732283472" right="0.70866141732283472" top="0.74803149606299213" bottom="0.74803149606299213" header="0.31496062992125984" footer="0.70866141732283472"/>
  <pageSetup paperSize="9" scale="48" firstPageNumber="11" orientation="landscape" useFirstPageNumber="1" r:id="rId1"/>
  <headerFooter>
    <oddFooter>&amp;C&amp;"-,غامق"&amp;24ــ &amp;P ــ</oddFooter>
  </headerFooter>
  <rowBreaks count="15" manualBreakCount="15">
    <brk id="20" max="20" man="1"/>
    <brk id="52" max="20" man="1"/>
    <brk id="75" max="20" man="1"/>
    <brk id="89" max="20" man="1"/>
    <brk id="115" max="20" man="1"/>
    <brk id="147" max="20" man="1"/>
    <brk id="171" max="20" man="1"/>
    <brk id="203" max="20" man="1"/>
    <brk id="231" max="20" man="1"/>
    <brk id="243" max="20" man="1"/>
    <brk id="256" max="20" man="1"/>
    <brk id="280" max="20" man="1"/>
    <brk id="309" max="20" man="1"/>
    <brk id="333" max="20" man="1"/>
    <brk id="354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rightToLeft="1" view="pageBreakPreview" zoomScale="80" zoomScaleSheetLayoutView="80" workbookViewId="0">
      <selection activeCell="D19" sqref="D19"/>
    </sheetView>
  </sheetViews>
  <sheetFormatPr defaultRowHeight="14.25" x14ac:dyDescent="0.2"/>
  <sheetData>
    <row r="1" spans="2:4" ht="14.25" customHeight="1" x14ac:dyDescent="0.2">
      <c r="C1" t="s">
        <v>224</v>
      </c>
      <c r="D1" t="s">
        <v>225</v>
      </c>
    </row>
    <row r="2" spans="2:4" ht="24.75" customHeight="1" x14ac:dyDescent="0.2">
      <c r="B2" s="84" t="s">
        <v>14</v>
      </c>
      <c r="C2" s="85">
        <v>497646</v>
      </c>
      <c r="D2" s="85">
        <v>722822.23629999999</v>
      </c>
    </row>
    <row r="3" spans="2:4" ht="18.75" customHeight="1" x14ac:dyDescent="0.2">
      <c r="B3" s="84" t="s">
        <v>15</v>
      </c>
      <c r="C3" s="85">
        <v>114357</v>
      </c>
      <c r="D3" s="85">
        <v>354505.70686836919</v>
      </c>
    </row>
    <row r="4" spans="2:4" ht="15.75" x14ac:dyDescent="0.2">
      <c r="B4" s="84" t="s">
        <v>16</v>
      </c>
      <c r="C4" s="85">
        <v>82734</v>
      </c>
      <c r="D4" s="85">
        <v>209697.15</v>
      </c>
    </row>
    <row r="5" spans="2:4" ht="19.5" customHeight="1" x14ac:dyDescent="0.2">
      <c r="B5" s="84" t="s">
        <v>17</v>
      </c>
      <c r="C5" s="85">
        <v>261621</v>
      </c>
      <c r="D5" s="85">
        <v>380118</v>
      </c>
    </row>
    <row r="6" spans="2:4" ht="18" customHeight="1" x14ac:dyDescent="0.2">
      <c r="B6" s="84" t="s">
        <v>18</v>
      </c>
      <c r="C6" s="85">
        <v>62836</v>
      </c>
      <c r="D6" s="85">
        <v>70144.304999999993</v>
      </c>
    </row>
    <row r="7" spans="2:4" ht="11.25" customHeight="1" x14ac:dyDescent="0.2">
      <c r="B7" s="84" t="s">
        <v>19</v>
      </c>
      <c r="C7" s="85">
        <v>26443</v>
      </c>
      <c r="D7" s="85">
        <v>42727.559760000004</v>
      </c>
    </row>
    <row r="8" spans="2:4" ht="18" customHeight="1" x14ac:dyDescent="0.2">
      <c r="B8" s="84" t="s">
        <v>20</v>
      </c>
      <c r="C8" s="85">
        <v>77012</v>
      </c>
      <c r="D8" s="85">
        <v>154555.36601437136</v>
      </c>
    </row>
    <row r="9" spans="2:4" ht="17.25" customHeight="1" x14ac:dyDescent="0.2">
      <c r="B9" s="84" t="s">
        <v>21</v>
      </c>
      <c r="C9" s="85">
        <v>2320</v>
      </c>
      <c r="D9" s="85">
        <v>4556.7240000000002</v>
      </c>
    </row>
    <row r="10" spans="2:4" ht="20.25" customHeight="1" x14ac:dyDescent="0.2">
      <c r="B10" s="84" t="s">
        <v>22</v>
      </c>
      <c r="C10" s="85">
        <v>10336.17</v>
      </c>
      <c r="D10" s="85">
        <v>14242.8</v>
      </c>
    </row>
    <row r="11" spans="2:4" ht="15" customHeight="1" x14ac:dyDescent="0.2">
      <c r="B11" s="84" t="s">
        <v>23</v>
      </c>
      <c r="C11" s="85">
        <v>1501</v>
      </c>
      <c r="D11" s="85">
        <v>3638</v>
      </c>
    </row>
    <row r="12" spans="2:4" ht="12.75" customHeight="1" x14ac:dyDescent="0.2">
      <c r="B12" s="84" t="s">
        <v>24</v>
      </c>
      <c r="C12" s="85">
        <v>46462</v>
      </c>
      <c r="D12" s="85">
        <v>43171.35</v>
      </c>
    </row>
    <row r="13" spans="2:4" ht="15.75" customHeight="1" x14ac:dyDescent="0.2">
      <c r="B13" s="84" t="s">
        <v>25</v>
      </c>
      <c r="C13" s="85">
        <v>26141</v>
      </c>
      <c r="D13" s="85">
        <v>21769.63</v>
      </c>
    </row>
    <row r="14" spans="2:4" ht="16.5" customHeight="1" x14ac:dyDescent="0.2">
      <c r="B14" s="84" t="s">
        <v>26</v>
      </c>
      <c r="C14" s="85">
        <v>2104</v>
      </c>
      <c r="D14" s="85">
        <v>2314.5</v>
      </c>
    </row>
    <row r="15" spans="2:4" x14ac:dyDescent="0.2">
      <c r="B15" s="86"/>
      <c r="C15" s="86"/>
      <c r="D15" s="86"/>
    </row>
  </sheetData>
  <printOptions horizontalCentered="1" verticalCentered="1"/>
  <pageMargins left="0.51181102362204722" right="0.51181102362204722" top="0.39370078740157483" bottom="0.19685039370078741" header="0.31496062992125984" footer="0.70866141732283472"/>
  <pageSetup paperSize="9" scale="98" firstPageNumber="27" orientation="landscape" useFirstPageNumber="1" r:id="rId1"/>
  <headerFooter>
    <oddFooter>&amp;C&amp;14ــ &amp;P ــ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369"/>
  <sheetViews>
    <sheetView rightToLeft="1" zoomScale="50" zoomScaleNormal="50" zoomScaleSheetLayoutView="50" workbookViewId="0">
      <selection activeCell="E7" sqref="E7"/>
    </sheetView>
  </sheetViews>
  <sheetFormatPr defaultRowHeight="26.25" x14ac:dyDescent="0.4"/>
  <cols>
    <col min="1" max="1" width="9.875" style="28" customWidth="1"/>
    <col min="2" max="2" width="32.375" style="28" customWidth="1"/>
    <col min="3" max="3" width="12.25" style="40" customWidth="1"/>
    <col min="4" max="16" width="15" style="40" customWidth="1"/>
    <col min="17" max="24" width="9" style="28"/>
    <col min="25" max="256" width="9" style="17"/>
    <col min="257" max="257" width="9.875" style="17" customWidth="1"/>
    <col min="258" max="258" width="32.375" style="17" customWidth="1"/>
    <col min="259" max="259" width="12.25" style="17" customWidth="1"/>
    <col min="260" max="272" width="15" style="17" customWidth="1"/>
    <col min="273" max="512" width="9" style="17"/>
    <col min="513" max="513" width="9.875" style="17" customWidth="1"/>
    <col min="514" max="514" width="32.375" style="17" customWidth="1"/>
    <col min="515" max="515" width="12.25" style="17" customWidth="1"/>
    <col min="516" max="528" width="15" style="17" customWidth="1"/>
    <col min="529" max="768" width="9" style="17"/>
    <col min="769" max="769" width="9.875" style="17" customWidth="1"/>
    <col min="770" max="770" width="32.375" style="17" customWidth="1"/>
    <col min="771" max="771" width="12.25" style="17" customWidth="1"/>
    <col min="772" max="784" width="15" style="17" customWidth="1"/>
    <col min="785" max="1024" width="9" style="17"/>
    <col min="1025" max="1025" width="9.875" style="17" customWidth="1"/>
    <col min="1026" max="1026" width="32.375" style="17" customWidth="1"/>
    <col min="1027" max="1027" width="12.25" style="17" customWidth="1"/>
    <col min="1028" max="1040" width="15" style="17" customWidth="1"/>
    <col min="1041" max="1280" width="9" style="17"/>
    <col min="1281" max="1281" width="9.875" style="17" customWidth="1"/>
    <col min="1282" max="1282" width="32.375" style="17" customWidth="1"/>
    <col min="1283" max="1283" width="12.25" style="17" customWidth="1"/>
    <col min="1284" max="1296" width="15" style="17" customWidth="1"/>
    <col min="1297" max="1536" width="9" style="17"/>
    <col min="1537" max="1537" width="9.875" style="17" customWidth="1"/>
    <col min="1538" max="1538" width="32.375" style="17" customWidth="1"/>
    <col min="1539" max="1539" width="12.25" style="17" customWidth="1"/>
    <col min="1540" max="1552" width="15" style="17" customWidth="1"/>
    <col min="1553" max="1792" width="9" style="17"/>
    <col min="1793" max="1793" width="9.875" style="17" customWidth="1"/>
    <col min="1794" max="1794" width="32.375" style="17" customWidth="1"/>
    <col min="1795" max="1795" width="12.25" style="17" customWidth="1"/>
    <col min="1796" max="1808" width="15" style="17" customWidth="1"/>
    <col min="1809" max="2048" width="9" style="17"/>
    <col min="2049" max="2049" width="9.875" style="17" customWidth="1"/>
    <col min="2050" max="2050" width="32.375" style="17" customWidth="1"/>
    <col min="2051" max="2051" width="12.25" style="17" customWidth="1"/>
    <col min="2052" max="2064" width="15" style="17" customWidth="1"/>
    <col min="2065" max="2304" width="9" style="17"/>
    <col min="2305" max="2305" width="9.875" style="17" customWidth="1"/>
    <col min="2306" max="2306" width="32.375" style="17" customWidth="1"/>
    <col min="2307" max="2307" width="12.25" style="17" customWidth="1"/>
    <col min="2308" max="2320" width="15" style="17" customWidth="1"/>
    <col min="2321" max="2560" width="9" style="17"/>
    <col min="2561" max="2561" width="9.875" style="17" customWidth="1"/>
    <col min="2562" max="2562" width="32.375" style="17" customWidth="1"/>
    <col min="2563" max="2563" width="12.25" style="17" customWidth="1"/>
    <col min="2564" max="2576" width="15" style="17" customWidth="1"/>
    <col min="2577" max="2816" width="9" style="17"/>
    <col min="2817" max="2817" width="9.875" style="17" customWidth="1"/>
    <col min="2818" max="2818" width="32.375" style="17" customWidth="1"/>
    <col min="2819" max="2819" width="12.25" style="17" customWidth="1"/>
    <col min="2820" max="2832" width="15" style="17" customWidth="1"/>
    <col min="2833" max="3072" width="9" style="17"/>
    <col min="3073" max="3073" width="9.875" style="17" customWidth="1"/>
    <col min="3074" max="3074" width="32.375" style="17" customWidth="1"/>
    <col min="3075" max="3075" width="12.25" style="17" customWidth="1"/>
    <col min="3076" max="3088" width="15" style="17" customWidth="1"/>
    <col min="3089" max="3328" width="9" style="17"/>
    <col min="3329" max="3329" width="9.875" style="17" customWidth="1"/>
    <col min="3330" max="3330" width="32.375" style="17" customWidth="1"/>
    <col min="3331" max="3331" width="12.25" style="17" customWidth="1"/>
    <col min="3332" max="3344" width="15" style="17" customWidth="1"/>
    <col min="3345" max="3584" width="9" style="17"/>
    <col min="3585" max="3585" width="9.875" style="17" customWidth="1"/>
    <col min="3586" max="3586" width="32.375" style="17" customWidth="1"/>
    <col min="3587" max="3587" width="12.25" style="17" customWidth="1"/>
    <col min="3588" max="3600" width="15" style="17" customWidth="1"/>
    <col min="3601" max="3840" width="9" style="17"/>
    <col min="3841" max="3841" width="9.875" style="17" customWidth="1"/>
    <col min="3842" max="3842" width="32.375" style="17" customWidth="1"/>
    <col min="3843" max="3843" width="12.25" style="17" customWidth="1"/>
    <col min="3844" max="3856" width="15" style="17" customWidth="1"/>
    <col min="3857" max="4096" width="9" style="17"/>
    <col min="4097" max="4097" width="9.875" style="17" customWidth="1"/>
    <col min="4098" max="4098" width="32.375" style="17" customWidth="1"/>
    <col min="4099" max="4099" width="12.25" style="17" customWidth="1"/>
    <col min="4100" max="4112" width="15" style="17" customWidth="1"/>
    <col min="4113" max="4352" width="9" style="17"/>
    <col min="4353" max="4353" width="9.875" style="17" customWidth="1"/>
    <col min="4354" max="4354" width="32.375" style="17" customWidth="1"/>
    <col min="4355" max="4355" width="12.25" style="17" customWidth="1"/>
    <col min="4356" max="4368" width="15" style="17" customWidth="1"/>
    <col min="4369" max="4608" width="9" style="17"/>
    <col min="4609" max="4609" width="9.875" style="17" customWidth="1"/>
    <col min="4610" max="4610" width="32.375" style="17" customWidth="1"/>
    <col min="4611" max="4611" width="12.25" style="17" customWidth="1"/>
    <col min="4612" max="4624" width="15" style="17" customWidth="1"/>
    <col min="4625" max="4864" width="9" style="17"/>
    <col min="4865" max="4865" width="9.875" style="17" customWidth="1"/>
    <col min="4866" max="4866" width="32.375" style="17" customWidth="1"/>
    <col min="4867" max="4867" width="12.25" style="17" customWidth="1"/>
    <col min="4868" max="4880" width="15" style="17" customWidth="1"/>
    <col min="4881" max="5120" width="9" style="17"/>
    <col min="5121" max="5121" width="9.875" style="17" customWidth="1"/>
    <col min="5122" max="5122" width="32.375" style="17" customWidth="1"/>
    <col min="5123" max="5123" width="12.25" style="17" customWidth="1"/>
    <col min="5124" max="5136" width="15" style="17" customWidth="1"/>
    <col min="5137" max="5376" width="9" style="17"/>
    <col min="5377" max="5377" width="9.875" style="17" customWidth="1"/>
    <col min="5378" max="5378" width="32.375" style="17" customWidth="1"/>
    <col min="5379" max="5379" width="12.25" style="17" customWidth="1"/>
    <col min="5380" max="5392" width="15" style="17" customWidth="1"/>
    <col min="5393" max="5632" width="9" style="17"/>
    <col min="5633" max="5633" width="9.875" style="17" customWidth="1"/>
    <col min="5634" max="5634" width="32.375" style="17" customWidth="1"/>
    <col min="5635" max="5635" width="12.25" style="17" customWidth="1"/>
    <col min="5636" max="5648" width="15" style="17" customWidth="1"/>
    <col min="5649" max="5888" width="9" style="17"/>
    <col min="5889" max="5889" width="9.875" style="17" customWidth="1"/>
    <col min="5890" max="5890" width="32.375" style="17" customWidth="1"/>
    <col min="5891" max="5891" width="12.25" style="17" customWidth="1"/>
    <col min="5892" max="5904" width="15" style="17" customWidth="1"/>
    <col min="5905" max="6144" width="9" style="17"/>
    <col min="6145" max="6145" width="9.875" style="17" customWidth="1"/>
    <col min="6146" max="6146" width="32.375" style="17" customWidth="1"/>
    <col min="6147" max="6147" width="12.25" style="17" customWidth="1"/>
    <col min="6148" max="6160" width="15" style="17" customWidth="1"/>
    <col min="6161" max="6400" width="9" style="17"/>
    <col min="6401" max="6401" width="9.875" style="17" customWidth="1"/>
    <col min="6402" max="6402" width="32.375" style="17" customWidth="1"/>
    <col min="6403" max="6403" width="12.25" style="17" customWidth="1"/>
    <col min="6404" max="6416" width="15" style="17" customWidth="1"/>
    <col min="6417" max="6656" width="9" style="17"/>
    <col min="6657" max="6657" width="9.875" style="17" customWidth="1"/>
    <col min="6658" max="6658" width="32.375" style="17" customWidth="1"/>
    <col min="6659" max="6659" width="12.25" style="17" customWidth="1"/>
    <col min="6660" max="6672" width="15" style="17" customWidth="1"/>
    <col min="6673" max="6912" width="9" style="17"/>
    <col min="6913" max="6913" width="9.875" style="17" customWidth="1"/>
    <col min="6914" max="6914" width="32.375" style="17" customWidth="1"/>
    <col min="6915" max="6915" width="12.25" style="17" customWidth="1"/>
    <col min="6916" max="6928" width="15" style="17" customWidth="1"/>
    <col min="6929" max="7168" width="9" style="17"/>
    <col min="7169" max="7169" width="9.875" style="17" customWidth="1"/>
    <col min="7170" max="7170" width="32.375" style="17" customWidth="1"/>
    <col min="7171" max="7171" width="12.25" style="17" customWidth="1"/>
    <col min="7172" max="7184" width="15" style="17" customWidth="1"/>
    <col min="7185" max="7424" width="9" style="17"/>
    <col min="7425" max="7425" width="9.875" style="17" customWidth="1"/>
    <col min="7426" max="7426" width="32.375" style="17" customWidth="1"/>
    <col min="7427" max="7427" width="12.25" style="17" customWidth="1"/>
    <col min="7428" max="7440" width="15" style="17" customWidth="1"/>
    <col min="7441" max="7680" width="9" style="17"/>
    <col min="7681" max="7681" width="9.875" style="17" customWidth="1"/>
    <col min="7682" max="7682" width="32.375" style="17" customWidth="1"/>
    <col min="7683" max="7683" width="12.25" style="17" customWidth="1"/>
    <col min="7684" max="7696" width="15" style="17" customWidth="1"/>
    <col min="7697" max="7936" width="9" style="17"/>
    <col min="7937" max="7937" width="9.875" style="17" customWidth="1"/>
    <col min="7938" max="7938" width="32.375" style="17" customWidth="1"/>
    <col min="7939" max="7939" width="12.25" style="17" customWidth="1"/>
    <col min="7940" max="7952" width="15" style="17" customWidth="1"/>
    <col min="7953" max="8192" width="9" style="17"/>
    <col min="8193" max="8193" width="9.875" style="17" customWidth="1"/>
    <col min="8194" max="8194" width="32.375" style="17" customWidth="1"/>
    <col min="8195" max="8195" width="12.25" style="17" customWidth="1"/>
    <col min="8196" max="8208" width="15" style="17" customWidth="1"/>
    <col min="8209" max="8448" width="9" style="17"/>
    <col min="8449" max="8449" width="9.875" style="17" customWidth="1"/>
    <col min="8450" max="8450" width="32.375" style="17" customWidth="1"/>
    <col min="8451" max="8451" width="12.25" style="17" customWidth="1"/>
    <col min="8452" max="8464" width="15" style="17" customWidth="1"/>
    <col min="8465" max="8704" width="9" style="17"/>
    <col min="8705" max="8705" width="9.875" style="17" customWidth="1"/>
    <col min="8706" max="8706" width="32.375" style="17" customWidth="1"/>
    <col min="8707" max="8707" width="12.25" style="17" customWidth="1"/>
    <col min="8708" max="8720" width="15" style="17" customWidth="1"/>
    <col min="8721" max="8960" width="9" style="17"/>
    <col min="8961" max="8961" width="9.875" style="17" customWidth="1"/>
    <col min="8962" max="8962" width="32.375" style="17" customWidth="1"/>
    <col min="8963" max="8963" width="12.25" style="17" customWidth="1"/>
    <col min="8964" max="8976" width="15" style="17" customWidth="1"/>
    <col min="8977" max="9216" width="9" style="17"/>
    <col min="9217" max="9217" width="9.875" style="17" customWidth="1"/>
    <col min="9218" max="9218" width="32.375" style="17" customWidth="1"/>
    <col min="9219" max="9219" width="12.25" style="17" customWidth="1"/>
    <col min="9220" max="9232" width="15" style="17" customWidth="1"/>
    <col min="9233" max="9472" width="9" style="17"/>
    <col min="9473" max="9473" width="9.875" style="17" customWidth="1"/>
    <col min="9474" max="9474" width="32.375" style="17" customWidth="1"/>
    <col min="9475" max="9475" width="12.25" style="17" customWidth="1"/>
    <col min="9476" max="9488" width="15" style="17" customWidth="1"/>
    <col min="9489" max="9728" width="9" style="17"/>
    <col min="9729" max="9729" width="9.875" style="17" customWidth="1"/>
    <col min="9730" max="9730" width="32.375" style="17" customWidth="1"/>
    <col min="9731" max="9731" width="12.25" style="17" customWidth="1"/>
    <col min="9732" max="9744" width="15" style="17" customWidth="1"/>
    <col min="9745" max="9984" width="9" style="17"/>
    <col min="9985" max="9985" width="9.875" style="17" customWidth="1"/>
    <col min="9986" max="9986" width="32.375" style="17" customWidth="1"/>
    <col min="9987" max="9987" width="12.25" style="17" customWidth="1"/>
    <col min="9988" max="10000" width="15" style="17" customWidth="1"/>
    <col min="10001" max="10240" width="9" style="17"/>
    <col min="10241" max="10241" width="9.875" style="17" customWidth="1"/>
    <col min="10242" max="10242" width="32.375" style="17" customWidth="1"/>
    <col min="10243" max="10243" width="12.25" style="17" customWidth="1"/>
    <col min="10244" max="10256" width="15" style="17" customWidth="1"/>
    <col min="10257" max="10496" width="9" style="17"/>
    <col min="10497" max="10497" width="9.875" style="17" customWidth="1"/>
    <col min="10498" max="10498" width="32.375" style="17" customWidth="1"/>
    <col min="10499" max="10499" width="12.25" style="17" customWidth="1"/>
    <col min="10500" max="10512" width="15" style="17" customWidth="1"/>
    <col min="10513" max="10752" width="9" style="17"/>
    <col min="10753" max="10753" width="9.875" style="17" customWidth="1"/>
    <col min="10754" max="10754" width="32.375" style="17" customWidth="1"/>
    <col min="10755" max="10755" width="12.25" style="17" customWidth="1"/>
    <col min="10756" max="10768" width="15" style="17" customWidth="1"/>
    <col min="10769" max="11008" width="9" style="17"/>
    <col min="11009" max="11009" width="9.875" style="17" customWidth="1"/>
    <col min="11010" max="11010" width="32.375" style="17" customWidth="1"/>
    <col min="11011" max="11011" width="12.25" style="17" customWidth="1"/>
    <col min="11012" max="11024" width="15" style="17" customWidth="1"/>
    <col min="11025" max="11264" width="9" style="17"/>
    <col min="11265" max="11265" width="9.875" style="17" customWidth="1"/>
    <col min="11266" max="11266" width="32.375" style="17" customWidth="1"/>
    <col min="11267" max="11267" width="12.25" style="17" customWidth="1"/>
    <col min="11268" max="11280" width="15" style="17" customWidth="1"/>
    <col min="11281" max="11520" width="9" style="17"/>
    <col min="11521" max="11521" width="9.875" style="17" customWidth="1"/>
    <col min="11522" max="11522" width="32.375" style="17" customWidth="1"/>
    <col min="11523" max="11523" width="12.25" style="17" customWidth="1"/>
    <col min="11524" max="11536" width="15" style="17" customWidth="1"/>
    <col min="11537" max="11776" width="9" style="17"/>
    <col min="11777" max="11777" width="9.875" style="17" customWidth="1"/>
    <col min="11778" max="11778" width="32.375" style="17" customWidth="1"/>
    <col min="11779" max="11779" width="12.25" style="17" customWidth="1"/>
    <col min="11780" max="11792" width="15" style="17" customWidth="1"/>
    <col min="11793" max="12032" width="9" style="17"/>
    <col min="12033" max="12033" width="9.875" style="17" customWidth="1"/>
    <col min="12034" max="12034" width="32.375" style="17" customWidth="1"/>
    <col min="12035" max="12035" width="12.25" style="17" customWidth="1"/>
    <col min="12036" max="12048" width="15" style="17" customWidth="1"/>
    <col min="12049" max="12288" width="9" style="17"/>
    <col min="12289" max="12289" width="9.875" style="17" customWidth="1"/>
    <col min="12290" max="12290" width="32.375" style="17" customWidth="1"/>
    <col min="12291" max="12291" width="12.25" style="17" customWidth="1"/>
    <col min="12292" max="12304" width="15" style="17" customWidth="1"/>
    <col min="12305" max="12544" width="9" style="17"/>
    <col min="12545" max="12545" width="9.875" style="17" customWidth="1"/>
    <col min="12546" max="12546" width="32.375" style="17" customWidth="1"/>
    <col min="12547" max="12547" width="12.25" style="17" customWidth="1"/>
    <col min="12548" max="12560" width="15" style="17" customWidth="1"/>
    <col min="12561" max="12800" width="9" style="17"/>
    <col min="12801" max="12801" width="9.875" style="17" customWidth="1"/>
    <col min="12802" max="12802" width="32.375" style="17" customWidth="1"/>
    <col min="12803" max="12803" width="12.25" style="17" customWidth="1"/>
    <col min="12804" max="12816" width="15" style="17" customWidth="1"/>
    <col min="12817" max="13056" width="9" style="17"/>
    <col min="13057" max="13057" width="9.875" style="17" customWidth="1"/>
    <col min="13058" max="13058" width="32.375" style="17" customWidth="1"/>
    <col min="13059" max="13059" width="12.25" style="17" customWidth="1"/>
    <col min="13060" max="13072" width="15" style="17" customWidth="1"/>
    <col min="13073" max="13312" width="9" style="17"/>
    <col min="13313" max="13313" width="9.875" style="17" customWidth="1"/>
    <col min="13314" max="13314" width="32.375" style="17" customWidth="1"/>
    <col min="13315" max="13315" width="12.25" style="17" customWidth="1"/>
    <col min="13316" max="13328" width="15" style="17" customWidth="1"/>
    <col min="13329" max="13568" width="9" style="17"/>
    <col min="13569" max="13569" width="9.875" style="17" customWidth="1"/>
    <col min="13570" max="13570" width="32.375" style="17" customWidth="1"/>
    <col min="13571" max="13571" width="12.25" style="17" customWidth="1"/>
    <col min="13572" max="13584" width="15" style="17" customWidth="1"/>
    <col min="13585" max="13824" width="9" style="17"/>
    <col min="13825" max="13825" width="9.875" style="17" customWidth="1"/>
    <col min="13826" max="13826" width="32.375" style="17" customWidth="1"/>
    <col min="13827" max="13827" width="12.25" style="17" customWidth="1"/>
    <col min="13828" max="13840" width="15" style="17" customWidth="1"/>
    <col min="13841" max="14080" width="9" style="17"/>
    <col min="14081" max="14081" width="9.875" style="17" customWidth="1"/>
    <col min="14082" max="14082" width="32.375" style="17" customWidth="1"/>
    <col min="14083" max="14083" width="12.25" style="17" customWidth="1"/>
    <col min="14084" max="14096" width="15" style="17" customWidth="1"/>
    <col min="14097" max="14336" width="9" style="17"/>
    <col min="14337" max="14337" width="9.875" style="17" customWidth="1"/>
    <col min="14338" max="14338" width="32.375" style="17" customWidth="1"/>
    <col min="14339" max="14339" width="12.25" style="17" customWidth="1"/>
    <col min="14340" max="14352" width="15" style="17" customWidth="1"/>
    <col min="14353" max="14592" width="9" style="17"/>
    <col min="14593" max="14593" width="9.875" style="17" customWidth="1"/>
    <col min="14594" max="14594" width="32.375" style="17" customWidth="1"/>
    <col min="14595" max="14595" width="12.25" style="17" customWidth="1"/>
    <col min="14596" max="14608" width="15" style="17" customWidth="1"/>
    <col min="14609" max="14848" width="9" style="17"/>
    <col min="14849" max="14849" width="9.875" style="17" customWidth="1"/>
    <col min="14850" max="14850" width="32.375" style="17" customWidth="1"/>
    <col min="14851" max="14851" width="12.25" style="17" customWidth="1"/>
    <col min="14852" max="14864" width="15" style="17" customWidth="1"/>
    <col min="14865" max="15104" width="9" style="17"/>
    <col min="15105" max="15105" width="9.875" style="17" customWidth="1"/>
    <col min="15106" max="15106" width="32.375" style="17" customWidth="1"/>
    <col min="15107" max="15107" width="12.25" style="17" customWidth="1"/>
    <col min="15108" max="15120" width="15" style="17" customWidth="1"/>
    <col min="15121" max="15360" width="9" style="17"/>
    <col min="15361" max="15361" width="9.875" style="17" customWidth="1"/>
    <col min="15362" max="15362" width="32.375" style="17" customWidth="1"/>
    <col min="15363" max="15363" width="12.25" style="17" customWidth="1"/>
    <col min="15364" max="15376" width="15" style="17" customWidth="1"/>
    <col min="15377" max="15616" width="9" style="17"/>
    <col min="15617" max="15617" width="9.875" style="17" customWidth="1"/>
    <col min="15618" max="15618" width="32.375" style="17" customWidth="1"/>
    <col min="15619" max="15619" width="12.25" style="17" customWidth="1"/>
    <col min="15620" max="15632" width="15" style="17" customWidth="1"/>
    <col min="15633" max="15872" width="9" style="17"/>
    <col min="15873" max="15873" width="9.875" style="17" customWidth="1"/>
    <col min="15874" max="15874" width="32.375" style="17" customWidth="1"/>
    <col min="15875" max="15875" width="12.25" style="17" customWidth="1"/>
    <col min="15876" max="15888" width="15" style="17" customWidth="1"/>
    <col min="15889" max="16128" width="9" style="17"/>
    <col min="16129" max="16129" width="9.875" style="17" customWidth="1"/>
    <col min="16130" max="16130" width="32.375" style="17" customWidth="1"/>
    <col min="16131" max="16131" width="12.25" style="17" customWidth="1"/>
    <col min="16132" max="16144" width="15" style="17" customWidth="1"/>
    <col min="16145" max="16384" width="9" style="17"/>
  </cols>
  <sheetData>
    <row r="1" spans="1:24" s="2" customFormat="1" ht="48.75" customHeight="1" x14ac:dyDescent="0.2">
      <c r="A1" s="160" t="s">
        <v>226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24" s="8" customFormat="1" ht="32.25" customHeight="1" thickBot="1" x14ac:dyDescent="0.45">
      <c r="A2" s="143" t="s">
        <v>227</v>
      </c>
      <c r="B2" s="143"/>
      <c r="C2" s="3"/>
      <c r="D2" s="3"/>
      <c r="E2" s="3"/>
      <c r="F2" s="3"/>
      <c r="G2" s="3"/>
      <c r="H2" s="48" t="s">
        <v>1</v>
      </c>
      <c r="I2" s="3"/>
      <c r="K2" s="3"/>
      <c r="L2" s="3" t="s">
        <v>2</v>
      </c>
      <c r="M2" s="3"/>
      <c r="N2" s="63"/>
      <c r="O2" s="144" t="s">
        <v>3</v>
      </c>
      <c r="P2" s="144"/>
    </row>
    <row r="3" spans="1:24" s="9" customFormat="1" ht="39" customHeight="1" x14ac:dyDescent="0.4">
      <c r="A3" s="197" t="s">
        <v>4</v>
      </c>
      <c r="B3" s="198"/>
      <c r="C3" s="199"/>
      <c r="D3" s="206" t="s">
        <v>5</v>
      </c>
      <c r="E3" s="150"/>
      <c r="F3" s="150"/>
      <c r="G3" s="150"/>
      <c r="H3" s="150"/>
      <c r="I3" s="150" t="s">
        <v>6</v>
      </c>
      <c r="J3" s="150"/>
      <c r="K3" s="150"/>
      <c r="L3" s="150"/>
      <c r="M3" s="150"/>
      <c r="N3" s="147" t="s">
        <v>7</v>
      </c>
      <c r="O3" s="147" t="s">
        <v>8</v>
      </c>
      <c r="P3" s="161" t="s">
        <v>9</v>
      </c>
    </row>
    <row r="4" spans="1:24" s="9" customFormat="1" ht="40.5" customHeight="1" x14ac:dyDescent="0.4">
      <c r="A4" s="200"/>
      <c r="B4" s="201"/>
      <c r="C4" s="202"/>
      <c r="D4" s="207" t="s">
        <v>10</v>
      </c>
      <c r="E4" s="141"/>
      <c r="F4" s="142" t="s">
        <v>11</v>
      </c>
      <c r="G4" s="142"/>
      <c r="H4" s="142" t="s">
        <v>9</v>
      </c>
      <c r="I4" s="141" t="s">
        <v>183</v>
      </c>
      <c r="J4" s="141"/>
      <c r="K4" s="142" t="s">
        <v>11</v>
      </c>
      <c r="L4" s="142"/>
      <c r="M4" s="142" t="s">
        <v>9</v>
      </c>
      <c r="N4" s="142"/>
      <c r="O4" s="142"/>
      <c r="P4" s="162"/>
    </row>
    <row r="5" spans="1:24" s="9" customFormat="1" ht="39" customHeight="1" x14ac:dyDescent="0.4">
      <c r="A5" s="203"/>
      <c r="B5" s="204"/>
      <c r="C5" s="205"/>
      <c r="D5" s="126" t="s">
        <v>12</v>
      </c>
      <c r="E5" s="125" t="s">
        <v>13</v>
      </c>
      <c r="F5" s="125" t="s">
        <v>12</v>
      </c>
      <c r="G5" s="125" t="s">
        <v>13</v>
      </c>
      <c r="H5" s="142"/>
      <c r="I5" s="125" t="s">
        <v>12</v>
      </c>
      <c r="J5" s="125" t="s">
        <v>13</v>
      </c>
      <c r="K5" s="125" t="s">
        <v>12</v>
      </c>
      <c r="L5" s="125" t="s">
        <v>13</v>
      </c>
      <c r="M5" s="142"/>
      <c r="N5" s="142"/>
      <c r="O5" s="142"/>
      <c r="P5" s="162"/>
    </row>
    <row r="6" spans="1:24" ht="55.5" customHeight="1" x14ac:dyDescent="0.4">
      <c r="A6" s="191" t="s">
        <v>14</v>
      </c>
      <c r="B6" s="192"/>
      <c r="C6" s="193"/>
      <c r="D6" s="26">
        <f>D51</f>
        <v>19104</v>
      </c>
      <c r="E6" s="26">
        <f t="shared" ref="E6:P6" si="0">E51</f>
        <v>51955</v>
      </c>
      <c r="F6" s="26">
        <f t="shared" si="0"/>
        <v>46059.567999999999</v>
      </c>
      <c r="G6" s="26">
        <f t="shared" si="0"/>
        <v>123186.34299999999</v>
      </c>
      <c r="H6" s="26">
        <f t="shared" si="0"/>
        <v>2381.7660113426869</v>
      </c>
      <c r="I6" s="26">
        <f t="shared" si="0"/>
        <v>44414</v>
      </c>
      <c r="J6" s="26">
        <f t="shared" si="0"/>
        <v>83182</v>
      </c>
      <c r="K6" s="26">
        <f t="shared" si="0"/>
        <v>44188.927899999995</v>
      </c>
      <c r="L6" s="26">
        <f t="shared" si="0"/>
        <v>76180.7448</v>
      </c>
      <c r="M6" s="26">
        <f t="shared" si="0"/>
        <v>943.36556553496973</v>
      </c>
      <c r="N6" s="26">
        <f t="shared" si="0"/>
        <v>198655</v>
      </c>
      <c r="O6" s="26">
        <f t="shared" si="0"/>
        <v>289615.58370000002</v>
      </c>
      <c r="P6" s="87">
        <f t="shared" si="0"/>
        <v>1457.8821761345046</v>
      </c>
      <c r="Q6" s="17">
        <f>N6/$N$19*100</f>
        <v>34.834660956720015</v>
      </c>
      <c r="R6" s="17">
        <f>O6/$O$19*100</f>
        <v>30.415751487528688</v>
      </c>
      <c r="S6" s="17"/>
      <c r="T6" s="17"/>
      <c r="U6" s="17"/>
      <c r="V6" s="17"/>
      <c r="W6" s="17"/>
      <c r="X6" s="17"/>
    </row>
    <row r="7" spans="1:24" ht="55.5" customHeight="1" x14ac:dyDescent="0.4">
      <c r="A7" s="191" t="s">
        <v>15</v>
      </c>
      <c r="B7" s="192"/>
      <c r="C7" s="193"/>
      <c r="D7" s="12">
        <f>D74</f>
        <v>22373.938997465044</v>
      </c>
      <c r="E7" s="12">
        <f t="shared" ref="E7:P7" si="1">E74</f>
        <v>17651.06100253496</v>
      </c>
      <c r="F7" s="12">
        <f t="shared" si="1"/>
        <v>67085.041069228988</v>
      </c>
      <c r="G7" s="12">
        <f t="shared" si="1"/>
        <v>56991.879595852159</v>
      </c>
      <c r="H7" s="12">
        <f t="shared" si="1"/>
        <v>3099.9855256734827</v>
      </c>
      <c r="I7" s="12">
        <f t="shared" si="1"/>
        <v>0</v>
      </c>
      <c r="J7" s="12">
        <f t="shared" si="1"/>
        <v>0</v>
      </c>
      <c r="K7" s="12">
        <f t="shared" si="1"/>
        <v>0</v>
      </c>
      <c r="L7" s="12">
        <f t="shared" si="1"/>
        <v>0</v>
      </c>
      <c r="M7" s="12">
        <f t="shared" si="1"/>
        <v>0</v>
      </c>
      <c r="N7" s="12">
        <f t="shared" si="1"/>
        <v>40025</v>
      </c>
      <c r="O7" s="12">
        <f t="shared" si="1"/>
        <v>124076.92066508115</v>
      </c>
      <c r="P7" s="13">
        <f t="shared" si="1"/>
        <v>3099.9855256734827</v>
      </c>
      <c r="Q7" s="17">
        <f t="shared" ref="Q7:Q19" si="2">N7/$N$19*100</f>
        <v>7.0184858412459725</v>
      </c>
      <c r="R7" s="17">
        <f t="shared" ref="R7:R19" si="3">O7/$O$19*100</f>
        <v>13.030696539438051</v>
      </c>
      <c r="S7" s="17"/>
      <c r="T7" s="17"/>
      <c r="U7" s="17"/>
      <c r="V7" s="17"/>
      <c r="W7" s="17"/>
      <c r="X7" s="17"/>
    </row>
    <row r="8" spans="1:24" s="18" customFormat="1" ht="55.5" customHeight="1" x14ac:dyDescent="0.4">
      <c r="A8" s="191" t="s">
        <v>16</v>
      </c>
      <c r="B8" s="192"/>
      <c r="C8" s="193"/>
      <c r="D8" s="12">
        <f>D88</f>
        <v>16614</v>
      </c>
      <c r="E8" s="12">
        <f t="shared" ref="E8:P8" si="4">E88</f>
        <v>23601</v>
      </c>
      <c r="F8" s="12">
        <f t="shared" si="4"/>
        <v>43088.7</v>
      </c>
      <c r="G8" s="12">
        <f t="shared" si="4"/>
        <v>61359.8</v>
      </c>
      <c r="H8" s="12">
        <f t="shared" si="4"/>
        <v>2597.2522690538358</v>
      </c>
      <c r="I8" s="12">
        <f t="shared" si="4"/>
        <v>0</v>
      </c>
      <c r="J8" s="12">
        <f t="shared" si="4"/>
        <v>0</v>
      </c>
      <c r="K8" s="12">
        <f t="shared" si="4"/>
        <v>0</v>
      </c>
      <c r="L8" s="12">
        <f t="shared" si="4"/>
        <v>0</v>
      </c>
      <c r="M8" s="12">
        <f t="shared" si="4"/>
        <v>0</v>
      </c>
      <c r="N8" s="12">
        <f t="shared" si="4"/>
        <v>40215</v>
      </c>
      <c r="O8" s="12">
        <f t="shared" si="4"/>
        <v>104448.5</v>
      </c>
      <c r="P8" s="13">
        <f t="shared" si="4"/>
        <v>2597.2522690538358</v>
      </c>
      <c r="Q8" s="17">
        <f t="shared" si="2"/>
        <v>7.0518028258764964</v>
      </c>
      <c r="R8" s="17">
        <f t="shared" si="3"/>
        <v>10.969297917807936</v>
      </c>
    </row>
    <row r="9" spans="1:24" s="18" customFormat="1" ht="55.5" customHeight="1" x14ac:dyDescent="0.4">
      <c r="A9" s="191" t="s">
        <v>17</v>
      </c>
      <c r="B9" s="192"/>
      <c r="C9" s="193"/>
      <c r="D9" s="12">
        <f>D146</f>
        <v>12021</v>
      </c>
      <c r="E9" s="12">
        <f t="shared" ref="E9:P9" si="5">E146</f>
        <v>25523</v>
      </c>
      <c r="F9" s="12">
        <f t="shared" si="5"/>
        <v>36063</v>
      </c>
      <c r="G9" s="12">
        <f t="shared" si="5"/>
        <v>76569</v>
      </c>
      <c r="H9" s="12">
        <f t="shared" si="5"/>
        <v>3000</v>
      </c>
      <c r="I9" s="12">
        <f t="shared" si="5"/>
        <v>16640</v>
      </c>
      <c r="J9" s="12">
        <f t="shared" si="5"/>
        <v>29984</v>
      </c>
      <c r="K9" s="12">
        <f t="shared" si="5"/>
        <v>9403</v>
      </c>
      <c r="L9" s="12">
        <f t="shared" si="5"/>
        <v>16847</v>
      </c>
      <c r="M9" s="12">
        <f t="shared" si="5"/>
        <v>563.01475634866165</v>
      </c>
      <c r="N9" s="12">
        <f t="shared" si="5"/>
        <v>84168</v>
      </c>
      <c r="O9" s="12">
        <f t="shared" si="5"/>
        <v>138882</v>
      </c>
      <c r="P9" s="13">
        <f t="shared" si="5"/>
        <v>1650.0570287995438</v>
      </c>
      <c r="Q9" s="17">
        <f t="shared" si="2"/>
        <v>14.759073486220887</v>
      </c>
      <c r="R9" s="17">
        <f t="shared" si="3"/>
        <v>14.585542477115531</v>
      </c>
    </row>
    <row r="10" spans="1:24" s="18" customFormat="1" ht="55.5" customHeight="1" x14ac:dyDescent="0.4">
      <c r="A10" s="191" t="s">
        <v>18</v>
      </c>
      <c r="B10" s="192"/>
      <c r="C10" s="193"/>
      <c r="D10" s="12">
        <f>D170</f>
        <v>4892</v>
      </c>
      <c r="E10" s="12">
        <f t="shared" ref="E10:P10" si="6">E170</f>
        <v>11276</v>
      </c>
      <c r="F10" s="12">
        <f t="shared" si="6"/>
        <v>9015.5749999999989</v>
      </c>
      <c r="G10" s="12">
        <f t="shared" si="6"/>
        <v>21583.575000000001</v>
      </c>
      <c r="H10" s="12">
        <f t="shared" si="6"/>
        <v>1892.5748391885206</v>
      </c>
      <c r="I10" s="12">
        <f t="shared" si="6"/>
        <v>6386</v>
      </c>
      <c r="J10" s="12">
        <f t="shared" si="6"/>
        <v>5181</v>
      </c>
      <c r="K10" s="12">
        <f t="shared" si="6"/>
        <v>0</v>
      </c>
      <c r="L10" s="12">
        <f t="shared" si="6"/>
        <v>0</v>
      </c>
      <c r="M10" s="12">
        <f t="shared" si="6"/>
        <v>0</v>
      </c>
      <c r="N10" s="12">
        <f t="shared" si="6"/>
        <v>27735</v>
      </c>
      <c r="O10" s="12">
        <f t="shared" si="6"/>
        <v>30599.149999999994</v>
      </c>
      <c r="P10" s="13">
        <f t="shared" si="6"/>
        <v>1103.2684333874163</v>
      </c>
      <c r="Q10" s="17">
        <f t="shared" si="2"/>
        <v>4.8634029933031115</v>
      </c>
      <c r="R10" s="17">
        <f t="shared" si="3"/>
        <v>3.2135568474577672</v>
      </c>
    </row>
    <row r="11" spans="1:24" s="18" customFormat="1" ht="55.5" customHeight="1" x14ac:dyDescent="0.4">
      <c r="A11" s="191" t="s">
        <v>19</v>
      </c>
      <c r="B11" s="192"/>
      <c r="C11" s="193"/>
      <c r="D11" s="12">
        <f>D202</f>
        <v>8125</v>
      </c>
      <c r="E11" s="12">
        <f t="shared" ref="E11:P11" si="7">E202</f>
        <v>2356</v>
      </c>
      <c r="F11" s="12">
        <f t="shared" si="7"/>
        <v>21889.387860000003</v>
      </c>
      <c r="G11" s="12">
        <f t="shared" si="7"/>
        <v>6351.9425000000001</v>
      </c>
      <c r="H11" s="12">
        <f t="shared" si="7"/>
        <v>2694.5263200076329</v>
      </c>
      <c r="I11" s="12">
        <f t="shared" si="7"/>
        <v>11653</v>
      </c>
      <c r="J11" s="12">
        <f t="shared" si="7"/>
        <v>1783</v>
      </c>
      <c r="K11" s="12">
        <f t="shared" si="7"/>
        <v>8152.7584000000006</v>
      </c>
      <c r="L11" s="12">
        <f t="shared" si="7"/>
        <v>1242.1759999999999</v>
      </c>
      <c r="M11" s="12">
        <f t="shared" si="7"/>
        <v>699.23596308425124</v>
      </c>
      <c r="N11" s="12">
        <f t="shared" si="7"/>
        <v>23917</v>
      </c>
      <c r="O11" s="12">
        <f t="shared" si="7"/>
        <v>37636.264759999998</v>
      </c>
      <c r="P11" s="13">
        <f t="shared" si="7"/>
        <v>1573.6198001421583</v>
      </c>
      <c r="Q11" s="17">
        <f t="shared" si="2"/>
        <v>4.1939069547802594</v>
      </c>
      <c r="R11" s="17">
        <f t="shared" si="3"/>
        <v>3.9526024851092751</v>
      </c>
    </row>
    <row r="12" spans="1:24" s="18" customFormat="1" ht="55.5" customHeight="1" x14ac:dyDescent="0.4">
      <c r="A12" s="191" t="s">
        <v>20</v>
      </c>
      <c r="B12" s="192"/>
      <c r="C12" s="193"/>
      <c r="D12" s="12">
        <f>D230</f>
        <v>31517</v>
      </c>
      <c r="E12" s="12">
        <f t="shared" ref="E12:P12" si="8">E230</f>
        <v>27202</v>
      </c>
      <c r="F12" s="12">
        <f t="shared" si="8"/>
        <v>74108.611604956997</v>
      </c>
      <c r="G12" s="12">
        <f t="shared" si="8"/>
        <v>63083.801999653988</v>
      </c>
      <c r="H12" s="12">
        <f t="shared" si="8"/>
        <v>2336.4228546911727</v>
      </c>
      <c r="I12" s="12">
        <f t="shared" si="8"/>
        <v>7309</v>
      </c>
      <c r="J12" s="12">
        <f t="shared" si="8"/>
        <v>4534</v>
      </c>
      <c r="K12" s="12">
        <f t="shared" si="8"/>
        <v>6308.5200831567145</v>
      </c>
      <c r="L12" s="12">
        <f t="shared" si="8"/>
        <v>4351.3058646567779</v>
      </c>
      <c r="M12" s="12">
        <f t="shared" si="8"/>
        <v>900.09507285430152</v>
      </c>
      <c r="N12" s="12">
        <f t="shared" si="8"/>
        <v>70562</v>
      </c>
      <c r="O12" s="12">
        <f t="shared" si="8"/>
        <v>147852.23955242446</v>
      </c>
      <c r="P12" s="13">
        <f t="shared" si="8"/>
        <v>2095.3521662144562</v>
      </c>
      <c r="Q12" s="17">
        <f t="shared" si="2"/>
        <v>12.373226681573971</v>
      </c>
      <c r="R12" s="17">
        <f t="shared" si="3"/>
        <v>15.527607035674516</v>
      </c>
    </row>
    <row r="13" spans="1:24" s="18" customFormat="1" ht="55.5" customHeight="1" x14ac:dyDescent="0.4">
      <c r="A13" s="191" t="s">
        <v>21</v>
      </c>
      <c r="B13" s="192"/>
      <c r="C13" s="193"/>
      <c r="D13" s="12">
        <f>D242</f>
        <v>0</v>
      </c>
      <c r="E13" s="12">
        <f t="shared" ref="E13:P13" si="9">E242</f>
        <v>0</v>
      </c>
      <c r="F13" s="12">
        <f t="shared" si="9"/>
        <v>0</v>
      </c>
      <c r="G13" s="12">
        <f t="shared" si="9"/>
        <v>0</v>
      </c>
      <c r="H13" s="12">
        <f t="shared" si="9"/>
        <v>0</v>
      </c>
      <c r="I13" s="12">
        <f t="shared" si="9"/>
        <v>1817.15</v>
      </c>
      <c r="J13" s="12">
        <f t="shared" si="9"/>
        <v>473.15000000000003</v>
      </c>
      <c r="K13" s="12">
        <f t="shared" si="9"/>
        <v>3561.0434999999998</v>
      </c>
      <c r="L13" s="12">
        <f t="shared" si="9"/>
        <v>930.39050000000009</v>
      </c>
      <c r="M13" s="12">
        <f t="shared" si="9"/>
        <v>1961.0679823603894</v>
      </c>
      <c r="N13" s="12">
        <f t="shared" si="9"/>
        <v>2290.3000000000002</v>
      </c>
      <c r="O13" s="12">
        <f t="shared" si="9"/>
        <v>4491.4340000000002</v>
      </c>
      <c r="P13" s="13">
        <f t="shared" si="9"/>
        <v>1961.0679823603894</v>
      </c>
      <c r="Q13" s="17">
        <f t="shared" si="2"/>
        <v>0.40160994683836726</v>
      </c>
      <c r="R13" s="17">
        <f t="shared" si="3"/>
        <v>0.47169540610130128</v>
      </c>
    </row>
    <row r="14" spans="1:24" s="18" customFormat="1" ht="55.5" customHeight="1" x14ac:dyDescent="0.4">
      <c r="A14" s="191" t="s">
        <v>22</v>
      </c>
      <c r="B14" s="192"/>
      <c r="C14" s="193"/>
      <c r="D14" s="12">
        <f>D255</f>
        <v>218.20000000000002</v>
      </c>
      <c r="E14" s="12">
        <f t="shared" ref="E14:P14" si="10">E255</f>
        <v>96.1</v>
      </c>
      <c r="F14" s="12">
        <f t="shared" si="10"/>
        <v>546.4</v>
      </c>
      <c r="G14" s="12">
        <f t="shared" si="10"/>
        <v>240.3</v>
      </c>
      <c r="H14" s="12">
        <f t="shared" si="10"/>
        <v>2503</v>
      </c>
      <c r="I14" s="12">
        <f t="shared" si="10"/>
        <v>5313.65</v>
      </c>
      <c r="J14" s="12">
        <f t="shared" si="10"/>
        <v>876.45</v>
      </c>
      <c r="K14" s="12">
        <f t="shared" si="10"/>
        <v>2436.1999999999998</v>
      </c>
      <c r="L14" s="12">
        <f t="shared" si="10"/>
        <v>471</v>
      </c>
      <c r="M14" s="12">
        <f t="shared" si="10"/>
        <v>470</v>
      </c>
      <c r="N14" s="12">
        <f t="shared" si="10"/>
        <v>6504.4000000000005</v>
      </c>
      <c r="O14" s="12">
        <f t="shared" si="10"/>
        <v>3693.8999999999996</v>
      </c>
      <c r="P14" s="13">
        <f t="shared" si="10"/>
        <v>567.90787774429612</v>
      </c>
      <c r="Q14" s="17">
        <f t="shared" si="2"/>
        <v>1.1405631306883273</v>
      </c>
      <c r="R14" s="17">
        <f t="shared" si="3"/>
        <v>0.38793749626457752</v>
      </c>
    </row>
    <row r="15" spans="1:24" s="18" customFormat="1" ht="55.5" customHeight="1" x14ac:dyDescent="0.4">
      <c r="A15" s="191" t="s">
        <v>23</v>
      </c>
      <c r="B15" s="192"/>
      <c r="C15" s="193"/>
      <c r="D15" s="12">
        <f>D307</f>
        <v>1047</v>
      </c>
      <c r="E15" s="12">
        <f t="shared" ref="E15:P15" si="11">E307</f>
        <v>413</v>
      </c>
      <c r="F15" s="12">
        <f t="shared" si="11"/>
        <v>2606.6823167155426</v>
      </c>
      <c r="G15" s="12">
        <f t="shared" si="11"/>
        <v>995.21768328445739</v>
      </c>
      <c r="H15" s="12">
        <f t="shared" si="11"/>
        <v>2467.0547945205481</v>
      </c>
      <c r="I15" s="12">
        <f t="shared" si="11"/>
        <v>29</v>
      </c>
      <c r="J15" s="12">
        <f t="shared" si="11"/>
        <v>12</v>
      </c>
      <c r="K15" s="12">
        <f t="shared" si="11"/>
        <v>25.270000000000003</v>
      </c>
      <c r="L15" s="12">
        <f t="shared" si="11"/>
        <v>10.830000000000002</v>
      </c>
      <c r="M15" s="12">
        <f t="shared" si="11"/>
        <v>902.50000000000023</v>
      </c>
      <c r="N15" s="12">
        <f t="shared" si="11"/>
        <v>1501</v>
      </c>
      <c r="O15" s="12">
        <f t="shared" si="11"/>
        <v>3638</v>
      </c>
      <c r="P15" s="13">
        <f t="shared" si="11"/>
        <v>2423.7175216522319</v>
      </c>
      <c r="Q15" s="17">
        <f t="shared" si="2"/>
        <v>0.26320417858114187</v>
      </c>
      <c r="R15" s="17">
        <f t="shared" si="3"/>
        <v>0.38206681594264413</v>
      </c>
    </row>
    <row r="16" spans="1:24" s="18" customFormat="1" ht="55.5" customHeight="1" x14ac:dyDescent="0.4">
      <c r="A16" s="191" t="s">
        <v>24</v>
      </c>
      <c r="B16" s="192"/>
      <c r="C16" s="193"/>
      <c r="D16" s="12">
        <f>D332</f>
        <v>6102</v>
      </c>
      <c r="E16" s="12">
        <f t="shared" ref="E16:P16" si="12">E332</f>
        <v>1052</v>
      </c>
      <c r="F16" s="12">
        <f t="shared" si="12"/>
        <v>15642.75</v>
      </c>
      <c r="G16" s="12">
        <f t="shared" si="12"/>
        <v>2587.1999999999998</v>
      </c>
      <c r="H16" s="12">
        <f t="shared" si="12"/>
        <v>2548.2177802627903</v>
      </c>
      <c r="I16" s="12">
        <f t="shared" si="12"/>
        <v>33204</v>
      </c>
      <c r="J16" s="12">
        <f t="shared" si="12"/>
        <v>6104</v>
      </c>
      <c r="K16" s="12">
        <f t="shared" si="12"/>
        <v>21781.200000000001</v>
      </c>
      <c r="L16" s="12">
        <f t="shared" si="12"/>
        <v>3160.2</v>
      </c>
      <c r="M16" s="12">
        <f t="shared" si="12"/>
        <v>634.51205861402264</v>
      </c>
      <c r="N16" s="12">
        <f t="shared" si="12"/>
        <v>46462</v>
      </c>
      <c r="O16" s="12">
        <f t="shared" si="12"/>
        <v>43171.35</v>
      </c>
      <c r="P16" s="13">
        <f t="shared" si="12"/>
        <v>929.17545521070974</v>
      </c>
      <c r="Q16" s="17">
        <f t="shared" si="2"/>
        <v>8.1472302100179981</v>
      </c>
      <c r="R16" s="17">
        <f t="shared" si="3"/>
        <v>4.5339033079839117</v>
      </c>
    </row>
    <row r="17" spans="1:24" s="18" customFormat="1" ht="55.5" customHeight="1" x14ac:dyDescent="0.4">
      <c r="A17" s="191" t="s">
        <v>25</v>
      </c>
      <c r="B17" s="192"/>
      <c r="C17" s="193"/>
      <c r="D17" s="12">
        <f>D353</f>
        <v>77</v>
      </c>
      <c r="E17" s="12">
        <f t="shared" ref="E17:P17" si="13">E353</f>
        <v>143</v>
      </c>
      <c r="F17" s="12">
        <f t="shared" si="13"/>
        <v>175.2</v>
      </c>
      <c r="G17" s="12">
        <f t="shared" si="13"/>
        <v>409.6</v>
      </c>
      <c r="H17" s="12">
        <f t="shared" si="13"/>
        <v>2658.1818181818176</v>
      </c>
      <c r="I17" s="12">
        <f t="shared" si="13"/>
        <v>18633</v>
      </c>
      <c r="J17" s="12">
        <f t="shared" si="13"/>
        <v>7288</v>
      </c>
      <c r="K17" s="12">
        <f t="shared" si="13"/>
        <v>15187.580000000002</v>
      </c>
      <c r="L17" s="12">
        <f t="shared" si="13"/>
        <v>5997.25</v>
      </c>
      <c r="M17" s="12">
        <f t="shared" si="13"/>
        <v>817.28444118668267</v>
      </c>
      <c r="N17" s="12">
        <f t="shared" si="13"/>
        <v>26141</v>
      </c>
      <c r="O17" s="12">
        <f t="shared" si="13"/>
        <v>21769.63</v>
      </c>
      <c r="P17" s="13">
        <f t="shared" si="13"/>
        <v>832.77724647106072</v>
      </c>
      <c r="Q17" s="17">
        <f t="shared" si="2"/>
        <v>4.5838910275080806</v>
      </c>
      <c r="R17" s="17">
        <f t="shared" si="3"/>
        <v>2.2862708131801717</v>
      </c>
    </row>
    <row r="18" spans="1:24" s="18" customFormat="1" ht="55.5" customHeight="1" x14ac:dyDescent="0.4">
      <c r="A18" s="191" t="s">
        <v>26</v>
      </c>
      <c r="B18" s="192"/>
      <c r="C18" s="193"/>
      <c r="D18" s="12">
        <f>D362</f>
        <v>421</v>
      </c>
      <c r="E18" s="12">
        <f t="shared" ref="E18:P18" si="14">E362</f>
        <v>0</v>
      </c>
      <c r="F18" s="12">
        <f t="shared" si="14"/>
        <v>631.5</v>
      </c>
      <c r="G18" s="12">
        <f t="shared" si="14"/>
        <v>0</v>
      </c>
      <c r="H18" s="12">
        <f t="shared" si="14"/>
        <v>1500</v>
      </c>
      <c r="I18" s="12">
        <f t="shared" si="14"/>
        <v>1683</v>
      </c>
      <c r="J18" s="12">
        <f t="shared" si="14"/>
        <v>0</v>
      </c>
      <c r="K18" s="12">
        <f t="shared" si="14"/>
        <v>1683</v>
      </c>
      <c r="L18" s="12">
        <f t="shared" si="14"/>
        <v>0</v>
      </c>
      <c r="M18" s="12">
        <f t="shared" si="14"/>
        <v>1000</v>
      </c>
      <c r="N18" s="12">
        <f t="shared" si="14"/>
        <v>2104</v>
      </c>
      <c r="O18" s="12">
        <f t="shared" si="14"/>
        <v>2314.5</v>
      </c>
      <c r="P18" s="13">
        <f t="shared" si="14"/>
        <v>1100</v>
      </c>
      <c r="Q18" s="17">
        <f t="shared" si="2"/>
        <v>0.36894176664538475</v>
      </c>
      <c r="R18" s="17">
        <f t="shared" si="3"/>
        <v>0.24307137039561569</v>
      </c>
    </row>
    <row r="19" spans="1:24" ht="55.5" customHeight="1" thickBot="1" x14ac:dyDescent="0.45">
      <c r="A19" s="234" t="s">
        <v>27</v>
      </c>
      <c r="B19" s="235"/>
      <c r="C19" s="236"/>
      <c r="D19" s="19">
        <f>SUM(D6:D18)</f>
        <v>122512.13899746504</v>
      </c>
      <c r="E19" s="19">
        <f t="shared" ref="E19:O19" si="15">SUM(E6:E18)</f>
        <v>161268.16100253497</v>
      </c>
      <c r="F19" s="19">
        <f t="shared" si="15"/>
        <v>316912.41585090163</v>
      </c>
      <c r="G19" s="19">
        <f t="shared" si="15"/>
        <v>413358.65977879061</v>
      </c>
      <c r="H19" s="19">
        <f>(G19+F19)/(E19+D19)*1000</f>
        <v>2573.3677624193515</v>
      </c>
      <c r="I19" s="19">
        <f t="shared" si="15"/>
        <v>147081.79999999999</v>
      </c>
      <c r="J19" s="19">
        <f t="shared" si="15"/>
        <v>139417.59999999998</v>
      </c>
      <c r="K19" s="19">
        <f t="shared" si="15"/>
        <v>112727.49988315671</v>
      </c>
      <c r="L19" s="19">
        <f t="shared" si="15"/>
        <v>109190.89716465678</v>
      </c>
      <c r="M19" s="19">
        <f>(L19+K19)/(J19+I19)*1000</f>
        <v>774.58590505883615</v>
      </c>
      <c r="N19" s="19">
        <f t="shared" si="15"/>
        <v>570279.69999999995</v>
      </c>
      <c r="O19" s="19">
        <f t="shared" si="15"/>
        <v>952189.47267750581</v>
      </c>
      <c r="P19" s="20">
        <f>O19/N19*1000</f>
        <v>1669.6885277128151</v>
      </c>
      <c r="Q19" s="17">
        <f t="shared" si="2"/>
        <v>100</v>
      </c>
      <c r="R19" s="17">
        <f t="shared" si="3"/>
        <v>100</v>
      </c>
      <c r="S19" s="17"/>
      <c r="T19" s="17"/>
      <c r="U19" s="17"/>
      <c r="V19" s="17"/>
      <c r="W19" s="17"/>
      <c r="X19" s="17"/>
    </row>
    <row r="20" spans="1:24" ht="27" customHeight="1" x14ac:dyDescent="0.4">
      <c r="A20" s="21"/>
      <c r="B20" s="21" t="s">
        <v>28</v>
      </c>
      <c r="C20" s="21"/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17"/>
      <c r="R20" s="17"/>
      <c r="S20" s="17"/>
      <c r="T20" s="17"/>
      <c r="U20" s="17"/>
      <c r="V20" s="17"/>
      <c r="W20" s="17"/>
      <c r="X20" s="17"/>
    </row>
    <row r="21" spans="1:24" ht="66.75" customHeight="1" x14ac:dyDescent="0.4">
      <c r="A21" s="160" t="s">
        <v>228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7"/>
      <c r="R21" s="17"/>
      <c r="S21" s="17"/>
      <c r="T21" s="17"/>
      <c r="U21" s="17"/>
      <c r="V21" s="17"/>
      <c r="W21" s="17"/>
      <c r="X21" s="17"/>
    </row>
    <row r="22" spans="1:24" s="8" customFormat="1" ht="27" customHeight="1" thickBot="1" x14ac:dyDescent="0.45">
      <c r="A22" s="143" t="s">
        <v>229</v>
      </c>
      <c r="B22" s="143"/>
      <c r="C22" s="3"/>
      <c r="D22" s="3"/>
      <c r="E22" s="3"/>
      <c r="F22" s="3"/>
      <c r="G22" s="3"/>
      <c r="H22" s="66" t="s">
        <v>1</v>
      </c>
      <c r="I22" s="3"/>
      <c r="K22" s="3"/>
      <c r="L22" s="3" t="s">
        <v>230</v>
      </c>
      <c r="M22" s="3"/>
      <c r="N22" s="63"/>
      <c r="O22" s="144" t="s">
        <v>3</v>
      </c>
      <c r="P22" s="144"/>
    </row>
    <row r="23" spans="1:24" ht="27" customHeight="1" x14ac:dyDescent="0.4">
      <c r="A23" s="187" t="s">
        <v>4</v>
      </c>
      <c r="B23" s="147" t="s">
        <v>31</v>
      </c>
      <c r="C23" s="188" t="s">
        <v>32</v>
      </c>
      <c r="D23" s="150" t="s">
        <v>5</v>
      </c>
      <c r="E23" s="150"/>
      <c r="F23" s="150"/>
      <c r="G23" s="150"/>
      <c r="H23" s="150"/>
      <c r="I23" s="150" t="s">
        <v>6</v>
      </c>
      <c r="J23" s="150"/>
      <c r="K23" s="150"/>
      <c r="L23" s="150"/>
      <c r="M23" s="150"/>
      <c r="N23" s="147" t="s">
        <v>7</v>
      </c>
      <c r="O23" s="147" t="s">
        <v>8</v>
      </c>
      <c r="P23" s="161" t="s">
        <v>9</v>
      </c>
      <c r="Q23" s="17"/>
      <c r="R23" s="17"/>
      <c r="S23" s="17"/>
      <c r="T23" s="17"/>
      <c r="U23" s="17"/>
      <c r="V23" s="17"/>
      <c r="W23" s="17"/>
      <c r="X23" s="17"/>
    </row>
    <row r="24" spans="1:24" ht="27" customHeight="1" x14ac:dyDescent="0.4">
      <c r="A24" s="182"/>
      <c r="B24" s="142"/>
      <c r="C24" s="189"/>
      <c r="D24" s="141" t="s">
        <v>10</v>
      </c>
      <c r="E24" s="141"/>
      <c r="F24" s="142" t="s">
        <v>11</v>
      </c>
      <c r="G24" s="142"/>
      <c r="H24" s="142" t="s">
        <v>9</v>
      </c>
      <c r="I24" s="141" t="s">
        <v>10</v>
      </c>
      <c r="J24" s="141"/>
      <c r="K24" s="142" t="s">
        <v>11</v>
      </c>
      <c r="L24" s="142"/>
      <c r="M24" s="142" t="s">
        <v>9</v>
      </c>
      <c r="N24" s="142"/>
      <c r="O24" s="142"/>
      <c r="P24" s="162"/>
      <c r="Q24" s="17"/>
      <c r="R24" s="17"/>
      <c r="S24" s="17"/>
      <c r="T24" s="17"/>
      <c r="U24" s="17"/>
      <c r="V24" s="17"/>
      <c r="W24" s="17"/>
      <c r="X24" s="17"/>
    </row>
    <row r="25" spans="1:24" ht="27" customHeight="1" x14ac:dyDescent="0.4">
      <c r="A25" s="183"/>
      <c r="B25" s="142"/>
      <c r="C25" s="190"/>
      <c r="D25" s="125" t="s">
        <v>12</v>
      </c>
      <c r="E25" s="125" t="s">
        <v>13</v>
      </c>
      <c r="F25" s="125" t="s">
        <v>12</v>
      </c>
      <c r="G25" s="125" t="s">
        <v>13</v>
      </c>
      <c r="H25" s="142"/>
      <c r="I25" s="125" t="s">
        <v>12</v>
      </c>
      <c r="J25" s="125" t="s">
        <v>13</v>
      </c>
      <c r="K25" s="125" t="s">
        <v>12</v>
      </c>
      <c r="L25" s="125" t="s">
        <v>13</v>
      </c>
      <c r="M25" s="142"/>
      <c r="N25" s="142"/>
      <c r="O25" s="142"/>
      <c r="P25" s="162"/>
      <c r="Q25" s="17"/>
      <c r="R25" s="17"/>
      <c r="S25" s="17"/>
      <c r="T25" s="17"/>
      <c r="U25" s="17"/>
      <c r="V25" s="17"/>
      <c r="W25" s="17"/>
      <c r="X25" s="17"/>
    </row>
    <row r="26" spans="1:24" ht="30" customHeight="1" x14ac:dyDescent="0.4">
      <c r="A26" s="181" t="s">
        <v>33</v>
      </c>
      <c r="B26" s="169" t="s">
        <v>34</v>
      </c>
      <c r="C26" s="128">
        <v>1</v>
      </c>
      <c r="D26" s="26">
        <v>100</v>
      </c>
      <c r="E26" s="26">
        <v>305</v>
      </c>
      <c r="F26" s="26">
        <v>230</v>
      </c>
      <c r="G26" s="26">
        <v>701.5</v>
      </c>
      <c r="H26" s="26">
        <v>2300</v>
      </c>
      <c r="I26" s="26">
        <v>76</v>
      </c>
      <c r="J26" s="26">
        <v>793</v>
      </c>
      <c r="K26" s="26">
        <v>73.72</v>
      </c>
      <c r="L26" s="26">
        <v>769.21</v>
      </c>
      <c r="M26" s="26">
        <v>970</v>
      </c>
      <c r="N26" s="26">
        <v>1274</v>
      </c>
      <c r="O26" s="26">
        <v>1774.43</v>
      </c>
      <c r="P26" s="87">
        <v>1392.8021978021977</v>
      </c>
      <c r="Q26" s="17"/>
      <c r="R26" s="17"/>
      <c r="S26" s="17"/>
      <c r="T26" s="17"/>
      <c r="U26" s="17"/>
      <c r="V26" s="17"/>
      <c r="W26" s="17"/>
      <c r="X26" s="17"/>
    </row>
    <row r="27" spans="1:24" ht="30" customHeight="1" x14ac:dyDescent="0.4">
      <c r="A27" s="182"/>
      <c r="B27" s="169"/>
      <c r="C27" s="128">
        <v>2</v>
      </c>
      <c r="D27" s="26">
        <v>1062</v>
      </c>
      <c r="E27" s="26">
        <v>7114</v>
      </c>
      <c r="F27" s="26">
        <v>2436.5466000000001</v>
      </c>
      <c r="G27" s="26">
        <v>16321.650200000002</v>
      </c>
      <c r="H27" s="26">
        <v>2294.3000000000002</v>
      </c>
      <c r="I27" s="26">
        <v>1601</v>
      </c>
      <c r="J27" s="26">
        <v>8817</v>
      </c>
      <c r="K27" s="26">
        <v>1303.6942999999999</v>
      </c>
      <c r="L27" s="26">
        <v>7179.6830999999993</v>
      </c>
      <c r="M27" s="26">
        <v>814.3</v>
      </c>
      <c r="N27" s="26">
        <v>18594</v>
      </c>
      <c r="O27" s="26">
        <v>27241.574199999999</v>
      </c>
      <c r="P27" s="87">
        <v>1465.0733677530386</v>
      </c>
      <c r="Q27" s="17"/>
      <c r="R27" s="17"/>
      <c r="S27" s="17"/>
      <c r="T27" s="17"/>
      <c r="U27" s="17"/>
      <c r="V27" s="17"/>
      <c r="W27" s="17"/>
      <c r="X27" s="17"/>
    </row>
    <row r="28" spans="1:24" ht="30" customHeight="1" x14ac:dyDescent="0.4">
      <c r="A28" s="182"/>
      <c r="B28" s="169"/>
      <c r="C28" s="128">
        <v>3</v>
      </c>
      <c r="D28" s="26">
        <v>245</v>
      </c>
      <c r="E28" s="26">
        <v>1806</v>
      </c>
      <c r="F28" s="26">
        <v>560.14350000000002</v>
      </c>
      <c r="G28" s="26">
        <v>4129.0578000000005</v>
      </c>
      <c r="H28" s="26">
        <v>2286.3000000000002</v>
      </c>
      <c r="I28" s="26">
        <v>82</v>
      </c>
      <c r="J28" s="26">
        <v>358</v>
      </c>
      <c r="K28" s="26">
        <v>0</v>
      </c>
      <c r="L28" s="26">
        <v>0</v>
      </c>
      <c r="M28" s="26">
        <v>0</v>
      </c>
      <c r="N28" s="26">
        <v>2491</v>
      </c>
      <c r="O28" s="26">
        <v>4689.2013000000006</v>
      </c>
      <c r="P28" s="87">
        <v>1882.4573665194703</v>
      </c>
      <c r="Q28" s="17"/>
      <c r="R28" s="17"/>
      <c r="S28" s="17"/>
      <c r="T28" s="17"/>
      <c r="U28" s="17"/>
      <c r="V28" s="17"/>
      <c r="W28" s="17"/>
      <c r="X28" s="17"/>
    </row>
    <row r="29" spans="1:24" ht="30" customHeight="1" x14ac:dyDescent="0.4">
      <c r="A29" s="182"/>
      <c r="B29" s="169"/>
      <c r="C29" s="128">
        <v>4</v>
      </c>
      <c r="D29" s="26">
        <v>190</v>
      </c>
      <c r="E29" s="26">
        <v>2199</v>
      </c>
      <c r="F29" s="26">
        <v>399</v>
      </c>
      <c r="G29" s="26">
        <v>4617.8999999999996</v>
      </c>
      <c r="H29" s="26">
        <v>2100</v>
      </c>
      <c r="I29" s="26">
        <v>0</v>
      </c>
      <c r="J29" s="26">
        <v>93</v>
      </c>
      <c r="K29" s="26">
        <v>0</v>
      </c>
      <c r="L29" s="26">
        <v>0</v>
      </c>
      <c r="M29" s="26">
        <v>0</v>
      </c>
      <c r="N29" s="26">
        <v>2482</v>
      </c>
      <c r="O29" s="26">
        <v>5016.8999999999996</v>
      </c>
      <c r="P29" s="87">
        <v>2021.313456889605</v>
      </c>
      <c r="Q29" s="17"/>
      <c r="R29" s="17"/>
      <c r="S29" s="17"/>
      <c r="T29" s="17"/>
      <c r="U29" s="17"/>
      <c r="V29" s="17"/>
      <c r="W29" s="17"/>
      <c r="X29" s="17"/>
    </row>
    <row r="30" spans="1:24" ht="30" customHeight="1" x14ac:dyDescent="0.4">
      <c r="A30" s="182"/>
      <c r="B30" s="169"/>
      <c r="C30" s="128">
        <v>5</v>
      </c>
      <c r="D30" s="26">
        <v>87</v>
      </c>
      <c r="E30" s="26">
        <v>2588</v>
      </c>
      <c r="F30" s="26">
        <v>180.09</v>
      </c>
      <c r="G30" s="26">
        <v>5357.16</v>
      </c>
      <c r="H30" s="26">
        <v>2070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2675</v>
      </c>
      <c r="O30" s="26">
        <v>5537.25</v>
      </c>
      <c r="P30" s="87">
        <v>2070</v>
      </c>
      <c r="Q30" s="17"/>
      <c r="R30" s="17"/>
      <c r="S30" s="17"/>
      <c r="T30" s="17"/>
      <c r="U30" s="17"/>
      <c r="V30" s="17"/>
      <c r="W30" s="17"/>
      <c r="X30" s="17"/>
    </row>
    <row r="31" spans="1:24" ht="30" customHeight="1" x14ac:dyDescent="0.4">
      <c r="A31" s="182"/>
      <c r="B31" s="137" t="s">
        <v>35</v>
      </c>
      <c r="C31" s="137"/>
      <c r="D31" s="26">
        <v>1684</v>
      </c>
      <c r="E31" s="26">
        <v>14012</v>
      </c>
      <c r="F31" s="26">
        <v>3805.7801000000004</v>
      </c>
      <c r="G31" s="26">
        <v>31127.268000000007</v>
      </c>
      <c r="H31" s="26">
        <v>2225.6019431702348</v>
      </c>
      <c r="I31" s="26">
        <v>1759</v>
      </c>
      <c r="J31" s="26">
        <v>10061</v>
      </c>
      <c r="K31" s="26">
        <v>1377.4142999999999</v>
      </c>
      <c r="L31" s="26">
        <v>7948.8930999999993</v>
      </c>
      <c r="M31" s="26">
        <v>789.02769881556674</v>
      </c>
      <c r="N31" s="26">
        <v>27516</v>
      </c>
      <c r="O31" s="26">
        <v>44259.355499999998</v>
      </c>
      <c r="P31" s="87">
        <v>1608.4952573048408</v>
      </c>
      <c r="Q31" s="17"/>
      <c r="R31" s="17"/>
      <c r="S31" s="17"/>
      <c r="T31" s="17"/>
      <c r="U31" s="17"/>
      <c r="V31" s="17"/>
      <c r="W31" s="17"/>
      <c r="X31" s="17"/>
    </row>
    <row r="32" spans="1:24" s="30" customFormat="1" ht="30" customHeight="1" x14ac:dyDescent="0.4">
      <c r="A32" s="182"/>
      <c r="B32" s="137" t="s">
        <v>36</v>
      </c>
      <c r="C32" s="128">
        <v>1</v>
      </c>
      <c r="D32" s="26">
        <v>2890</v>
      </c>
      <c r="E32" s="26">
        <v>3669</v>
      </c>
      <c r="F32" s="26">
        <v>7213.44</v>
      </c>
      <c r="G32" s="26">
        <v>9157.8240000000005</v>
      </c>
      <c r="H32" s="26">
        <v>2496</v>
      </c>
      <c r="I32" s="26">
        <v>21275</v>
      </c>
      <c r="J32" s="26">
        <v>20170</v>
      </c>
      <c r="K32" s="26">
        <v>23402.5</v>
      </c>
      <c r="L32" s="26">
        <v>22187</v>
      </c>
      <c r="M32" s="26">
        <v>1100</v>
      </c>
      <c r="N32" s="26">
        <v>48004</v>
      </c>
      <c r="O32" s="26">
        <v>61960.763999999996</v>
      </c>
      <c r="P32" s="87">
        <v>1290.7416881926506</v>
      </c>
      <c r="Q32" s="9"/>
      <c r="R32" s="9"/>
      <c r="S32" s="9"/>
      <c r="T32" s="9"/>
      <c r="U32" s="9"/>
      <c r="V32" s="9"/>
      <c r="W32" s="9"/>
      <c r="X32" s="9"/>
    </row>
    <row r="33" spans="1:24" ht="30" customHeight="1" x14ac:dyDescent="0.4">
      <c r="A33" s="182"/>
      <c r="B33" s="137"/>
      <c r="C33" s="128">
        <v>2</v>
      </c>
      <c r="D33" s="26">
        <v>0</v>
      </c>
      <c r="E33" s="26">
        <v>25</v>
      </c>
      <c r="F33" s="26">
        <v>0</v>
      </c>
      <c r="G33" s="26">
        <v>60.5</v>
      </c>
      <c r="H33" s="26">
        <v>2420</v>
      </c>
      <c r="I33" s="26">
        <v>25</v>
      </c>
      <c r="J33" s="26">
        <v>175</v>
      </c>
      <c r="K33" s="26">
        <v>24.5</v>
      </c>
      <c r="L33" s="26">
        <v>171.5</v>
      </c>
      <c r="M33" s="26">
        <v>980</v>
      </c>
      <c r="N33" s="26">
        <v>225</v>
      </c>
      <c r="O33" s="26">
        <v>256.5</v>
      </c>
      <c r="P33" s="87">
        <v>1140</v>
      </c>
    </row>
    <row r="34" spans="1:24" s="30" customFormat="1" ht="30" customHeight="1" x14ac:dyDescent="0.4">
      <c r="A34" s="182"/>
      <c r="B34" s="137"/>
      <c r="C34" s="128">
        <v>3</v>
      </c>
      <c r="D34" s="26">
        <v>0</v>
      </c>
      <c r="E34" s="26">
        <v>0</v>
      </c>
      <c r="F34" s="26">
        <v>0</v>
      </c>
      <c r="G34" s="26">
        <v>0</v>
      </c>
      <c r="H34" s="26">
        <v>2300</v>
      </c>
      <c r="I34" s="26">
        <v>0</v>
      </c>
      <c r="J34" s="26">
        <v>10</v>
      </c>
      <c r="K34" s="26">
        <v>0</v>
      </c>
      <c r="L34" s="26">
        <v>0</v>
      </c>
      <c r="M34" s="26">
        <v>0</v>
      </c>
      <c r="N34" s="26">
        <v>10</v>
      </c>
      <c r="O34" s="26">
        <v>0</v>
      </c>
      <c r="P34" s="87">
        <v>0</v>
      </c>
      <c r="Q34" s="9"/>
      <c r="R34" s="9"/>
      <c r="S34" s="9"/>
      <c r="T34" s="9"/>
      <c r="U34" s="9"/>
      <c r="V34" s="9"/>
      <c r="W34" s="9"/>
      <c r="X34" s="9"/>
    </row>
    <row r="35" spans="1:24" s="30" customFormat="1" ht="30" customHeight="1" x14ac:dyDescent="0.4">
      <c r="A35" s="182"/>
      <c r="B35" s="137" t="s">
        <v>37</v>
      </c>
      <c r="C35" s="137"/>
      <c r="D35" s="26">
        <v>2890</v>
      </c>
      <c r="E35" s="26">
        <v>3694</v>
      </c>
      <c r="F35" s="26">
        <v>7213.44</v>
      </c>
      <c r="G35" s="26">
        <v>9218.3240000000005</v>
      </c>
      <c r="H35" s="26">
        <v>2495.7114216281893</v>
      </c>
      <c r="I35" s="26">
        <v>21300</v>
      </c>
      <c r="J35" s="26">
        <v>20355</v>
      </c>
      <c r="K35" s="26">
        <v>23427</v>
      </c>
      <c r="L35" s="26">
        <v>22358.5</v>
      </c>
      <c r="M35" s="26">
        <v>1099.1597647341255</v>
      </c>
      <c r="N35" s="26">
        <v>48239</v>
      </c>
      <c r="O35" s="26">
        <v>62217.263999999996</v>
      </c>
      <c r="P35" s="87">
        <v>1289.7710151537135</v>
      </c>
      <c r="Q35" s="9"/>
      <c r="R35" s="9"/>
      <c r="S35" s="9"/>
      <c r="T35" s="9"/>
      <c r="U35" s="9"/>
      <c r="V35" s="9"/>
      <c r="W35" s="9"/>
      <c r="X35" s="9"/>
    </row>
    <row r="36" spans="1:24" s="30" customFormat="1" ht="30" customHeight="1" x14ac:dyDescent="0.4">
      <c r="A36" s="182"/>
      <c r="B36" s="166" t="s">
        <v>38</v>
      </c>
      <c r="C36" s="128">
        <v>1</v>
      </c>
      <c r="D36" s="26">
        <v>2367</v>
      </c>
      <c r="E36" s="26">
        <v>6448</v>
      </c>
      <c r="F36" s="26">
        <v>5917.5</v>
      </c>
      <c r="G36" s="26">
        <v>16120</v>
      </c>
      <c r="H36" s="26">
        <v>2500</v>
      </c>
      <c r="I36" s="26">
        <v>1585</v>
      </c>
      <c r="J36" s="26">
        <v>4652</v>
      </c>
      <c r="K36" s="26">
        <v>1722.4195</v>
      </c>
      <c r="L36" s="26">
        <v>5055.3284000000003</v>
      </c>
      <c r="M36" s="26">
        <v>1086.7</v>
      </c>
      <c r="N36" s="26">
        <v>15052</v>
      </c>
      <c r="O36" s="26">
        <v>28815.247900000002</v>
      </c>
      <c r="P36" s="87">
        <v>1914.3800093010896</v>
      </c>
      <c r="Q36" s="9"/>
      <c r="R36" s="9"/>
      <c r="S36" s="9"/>
      <c r="T36" s="9"/>
      <c r="U36" s="9"/>
      <c r="V36" s="9"/>
      <c r="W36" s="9"/>
      <c r="X36" s="9"/>
    </row>
    <row r="37" spans="1:24" ht="30" customHeight="1" x14ac:dyDescent="0.4">
      <c r="A37" s="182"/>
      <c r="B37" s="166"/>
      <c r="C37" s="128">
        <v>2</v>
      </c>
      <c r="D37" s="26">
        <v>8393</v>
      </c>
      <c r="E37" s="26">
        <v>17890</v>
      </c>
      <c r="F37" s="26">
        <v>19927.499900000003</v>
      </c>
      <c r="G37" s="26">
        <v>42476.226999999999</v>
      </c>
      <c r="H37" s="26">
        <v>2374.3000000000002</v>
      </c>
      <c r="I37" s="26">
        <v>2728</v>
      </c>
      <c r="J37" s="26">
        <v>6157</v>
      </c>
      <c r="K37" s="26">
        <v>2330.5304000000001</v>
      </c>
      <c r="L37" s="26">
        <v>5259.9250999999995</v>
      </c>
      <c r="M37" s="26">
        <v>854.3</v>
      </c>
      <c r="N37" s="26">
        <v>35168</v>
      </c>
      <c r="O37" s="26">
        <v>69994.182400000005</v>
      </c>
      <c r="P37" s="87">
        <v>1990.2804367606916</v>
      </c>
    </row>
    <row r="38" spans="1:24" ht="30" customHeight="1" x14ac:dyDescent="0.4">
      <c r="A38" s="182"/>
      <c r="B38" s="166"/>
      <c r="C38" s="128">
        <v>3</v>
      </c>
      <c r="D38" s="26">
        <v>230</v>
      </c>
      <c r="E38" s="26">
        <v>155</v>
      </c>
      <c r="F38" s="26">
        <v>519.79999999999995</v>
      </c>
      <c r="G38" s="26">
        <v>350.3</v>
      </c>
      <c r="H38" s="26">
        <v>2260</v>
      </c>
      <c r="I38" s="26">
        <v>105</v>
      </c>
      <c r="J38" s="26">
        <v>2663</v>
      </c>
      <c r="K38" s="26">
        <v>0</v>
      </c>
      <c r="L38" s="26">
        <v>0</v>
      </c>
      <c r="M38" s="26">
        <v>0</v>
      </c>
      <c r="N38" s="26">
        <v>3153</v>
      </c>
      <c r="O38" s="26">
        <v>870.09999999999991</v>
      </c>
      <c r="P38" s="87">
        <v>275.95940374246749</v>
      </c>
    </row>
    <row r="39" spans="1:24" ht="30" customHeight="1" x14ac:dyDescent="0.4">
      <c r="A39" s="182"/>
      <c r="B39" s="166"/>
      <c r="C39" s="128">
        <v>4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87">
        <v>0</v>
      </c>
    </row>
    <row r="40" spans="1:24" ht="30" customHeight="1" x14ac:dyDescent="0.4">
      <c r="A40" s="182"/>
      <c r="B40" s="137" t="s">
        <v>205</v>
      </c>
      <c r="C40" s="137"/>
      <c r="D40" s="26">
        <v>10990</v>
      </c>
      <c r="E40" s="26">
        <v>24493</v>
      </c>
      <c r="F40" s="26">
        <v>26364.799900000002</v>
      </c>
      <c r="G40" s="26">
        <v>58946.527000000002</v>
      </c>
      <c r="H40" s="26">
        <v>2404.2873178705295</v>
      </c>
      <c r="I40" s="26">
        <v>4418</v>
      </c>
      <c r="J40" s="26">
        <v>13472</v>
      </c>
      <c r="K40" s="26">
        <v>4052.9499000000001</v>
      </c>
      <c r="L40" s="26">
        <v>10315.253499999999</v>
      </c>
      <c r="M40" s="26">
        <v>803.14160983789816</v>
      </c>
      <c r="N40" s="26">
        <v>53373</v>
      </c>
      <c r="O40" s="26">
        <v>99679.530300000013</v>
      </c>
      <c r="P40" s="87">
        <v>1867.6021640155136</v>
      </c>
    </row>
    <row r="41" spans="1:24" ht="30" customHeight="1" x14ac:dyDescent="0.4">
      <c r="A41" s="182"/>
      <c r="B41" s="166" t="s">
        <v>40</v>
      </c>
      <c r="C41" s="128">
        <v>1</v>
      </c>
      <c r="D41" s="26">
        <v>3508</v>
      </c>
      <c r="E41" s="26">
        <v>9184</v>
      </c>
      <c r="F41" s="26">
        <v>8598.1080000000002</v>
      </c>
      <c r="G41" s="26">
        <v>22509.984</v>
      </c>
      <c r="H41" s="26">
        <v>2451</v>
      </c>
      <c r="I41" s="26">
        <v>15568</v>
      </c>
      <c r="J41" s="26">
        <v>34078</v>
      </c>
      <c r="K41" s="26">
        <v>14081.255999999999</v>
      </c>
      <c r="L41" s="26">
        <v>30823.550999999999</v>
      </c>
      <c r="M41" s="26">
        <v>904.5</v>
      </c>
      <c r="N41" s="26">
        <v>62338</v>
      </c>
      <c r="O41" s="26">
        <v>76012.899000000005</v>
      </c>
      <c r="P41" s="87">
        <v>1219.3669832205076</v>
      </c>
    </row>
    <row r="42" spans="1:24" ht="30" customHeight="1" x14ac:dyDescent="0.4">
      <c r="A42" s="182"/>
      <c r="B42" s="166"/>
      <c r="C42" s="128">
        <v>2</v>
      </c>
      <c r="D42" s="26">
        <v>32</v>
      </c>
      <c r="E42" s="26">
        <v>572</v>
      </c>
      <c r="F42" s="26">
        <v>77.44</v>
      </c>
      <c r="G42" s="26">
        <v>1384.24</v>
      </c>
      <c r="H42" s="26">
        <v>2420</v>
      </c>
      <c r="I42" s="26">
        <v>1369</v>
      </c>
      <c r="J42" s="26">
        <v>5184</v>
      </c>
      <c r="K42" s="26">
        <v>1250.3076999999998</v>
      </c>
      <c r="L42" s="26">
        <v>4734.5472</v>
      </c>
      <c r="M42" s="26">
        <v>913.3</v>
      </c>
      <c r="N42" s="26">
        <v>7157</v>
      </c>
      <c r="O42" s="26">
        <v>7446.5348999999997</v>
      </c>
      <c r="P42" s="87">
        <v>1040.454785524661</v>
      </c>
    </row>
    <row r="43" spans="1:24" ht="30" customHeight="1" x14ac:dyDescent="0.4">
      <c r="A43" s="182"/>
      <c r="B43" s="166"/>
      <c r="C43" s="128">
        <v>3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10</v>
      </c>
      <c r="K43" s="26">
        <v>0</v>
      </c>
      <c r="L43" s="26">
        <v>0</v>
      </c>
      <c r="M43" s="26">
        <v>0</v>
      </c>
      <c r="N43" s="26">
        <v>10</v>
      </c>
      <c r="O43" s="26">
        <v>0</v>
      </c>
      <c r="P43" s="87">
        <v>0</v>
      </c>
    </row>
    <row r="44" spans="1:24" ht="30" customHeight="1" x14ac:dyDescent="0.4">
      <c r="A44" s="182"/>
      <c r="B44" s="137" t="s">
        <v>41</v>
      </c>
      <c r="C44" s="137"/>
      <c r="D44" s="26">
        <v>3540</v>
      </c>
      <c r="E44" s="26">
        <v>9756</v>
      </c>
      <c r="F44" s="26">
        <v>8675.5480000000007</v>
      </c>
      <c r="G44" s="26">
        <v>23894.224000000002</v>
      </c>
      <c r="H44" s="26">
        <v>2449.5917569193748</v>
      </c>
      <c r="I44" s="26">
        <v>16937</v>
      </c>
      <c r="J44" s="26">
        <v>39272</v>
      </c>
      <c r="K44" s="26">
        <v>15331.563699999999</v>
      </c>
      <c r="L44" s="26">
        <v>35558.0982</v>
      </c>
      <c r="M44" s="26">
        <v>905.36501094130824</v>
      </c>
      <c r="N44" s="26">
        <v>69505</v>
      </c>
      <c r="O44" s="26">
        <v>83459.433900000004</v>
      </c>
      <c r="P44" s="87">
        <v>1200.7687777857709</v>
      </c>
    </row>
    <row r="45" spans="1:24" ht="30" customHeight="1" x14ac:dyDescent="0.4">
      <c r="A45" s="183"/>
      <c r="B45" s="176" t="s">
        <v>42</v>
      </c>
      <c r="C45" s="177"/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22</v>
      </c>
      <c r="K45" s="26">
        <v>0</v>
      </c>
      <c r="L45" s="26">
        <v>0</v>
      </c>
      <c r="M45" s="26">
        <v>0</v>
      </c>
      <c r="N45" s="26">
        <v>22</v>
      </c>
      <c r="O45" s="26">
        <v>0</v>
      </c>
      <c r="P45" s="87">
        <v>0</v>
      </c>
    </row>
    <row r="46" spans="1:24" ht="30" customHeight="1" x14ac:dyDescent="0.4">
      <c r="A46" s="136" t="s">
        <v>86</v>
      </c>
      <c r="B46" s="137"/>
      <c r="C46" s="137"/>
      <c r="D46" s="26">
        <v>8865</v>
      </c>
      <c r="E46" s="26">
        <v>19606</v>
      </c>
      <c r="F46" s="26">
        <v>21959.047999999999</v>
      </c>
      <c r="G46" s="26">
        <v>48489.308000000005</v>
      </c>
      <c r="H46" s="26">
        <v>2474.3899406413543</v>
      </c>
      <c r="I46" s="26">
        <v>38504</v>
      </c>
      <c r="J46" s="26">
        <v>59715</v>
      </c>
      <c r="K46" s="26">
        <v>39279.895499999999</v>
      </c>
      <c r="L46" s="26">
        <v>58835.089399999997</v>
      </c>
      <c r="M46" s="26">
        <v>998.94098799621247</v>
      </c>
      <c r="N46" s="26">
        <v>126690</v>
      </c>
      <c r="O46" s="26">
        <v>168563.34090000001</v>
      </c>
      <c r="P46" s="87">
        <v>1330.518122188018</v>
      </c>
    </row>
    <row r="47" spans="1:24" ht="30" customHeight="1" x14ac:dyDescent="0.4">
      <c r="A47" s="136" t="s">
        <v>44</v>
      </c>
      <c r="B47" s="137"/>
      <c r="C47" s="137"/>
      <c r="D47" s="26">
        <v>9487</v>
      </c>
      <c r="E47" s="26">
        <v>25601</v>
      </c>
      <c r="F47" s="26">
        <v>22441.486500000003</v>
      </c>
      <c r="G47" s="26">
        <v>60242.617200000001</v>
      </c>
      <c r="H47" s="26">
        <v>2356.4781036251711</v>
      </c>
      <c r="I47" s="26">
        <v>5723</v>
      </c>
      <c r="J47" s="26">
        <v>20333</v>
      </c>
      <c r="K47" s="26">
        <v>4909.0324000000001</v>
      </c>
      <c r="L47" s="26">
        <v>17345.6554</v>
      </c>
      <c r="M47" s="26">
        <v>854.10990942585192</v>
      </c>
      <c r="N47" s="26">
        <v>61144</v>
      </c>
      <c r="O47" s="26">
        <v>104938.79150000001</v>
      </c>
      <c r="P47" s="87">
        <v>1716.2565664660474</v>
      </c>
    </row>
    <row r="48" spans="1:24" ht="30" customHeight="1" x14ac:dyDescent="0.4">
      <c r="A48" s="136" t="s">
        <v>45</v>
      </c>
      <c r="B48" s="137"/>
      <c r="C48" s="137"/>
      <c r="D48" s="26">
        <v>475</v>
      </c>
      <c r="E48" s="26">
        <v>1961</v>
      </c>
      <c r="F48" s="26">
        <v>1079.9434999999999</v>
      </c>
      <c r="G48" s="26">
        <v>4479.3578000000007</v>
      </c>
      <c r="H48" s="26">
        <v>2282.1433908045979</v>
      </c>
      <c r="I48" s="26">
        <v>187</v>
      </c>
      <c r="J48" s="26">
        <v>3041</v>
      </c>
      <c r="K48" s="26">
        <v>0</v>
      </c>
      <c r="L48" s="26">
        <v>0</v>
      </c>
      <c r="M48" s="26">
        <v>0</v>
      </c>
      <c r="N48" s="26">
        <v>5664</v>
      </c>
      <c r="O48" s="26">
        <v>5559.301300000001</v>
      </c>
      <c r="P48" s="87">
        <v>981.51506002824874</v>
      </c>
    </row>
    <row r="49" spans="1:24" ht="30" customHeight="1" x14ac:dyDescent="0.4">
      <c r="A49" s="136" t="s">
        <v>46</v>
      </c>
      <c r="B49" s="137"/>
      <c r="C49" s="137"/>
      <c r="D49" s="26">
        <v>190</v>
      </c>
      <c r="E49" s="26">
        <v>2199</v>
      </c>
      <c r="F49" s="26">
        <v>399</v>
      </c>
      <c r="G49" s="26">
        <v>4617.8999999999996</v>
      </c>
      <c r="H49" s="26">
        <v>2099.9999999999995</v>
      </c>
      <c r="I49" s="26">
        <v>0</v>
      </c>
      <c r="J49" s="26">
        <v>93</v>
      </c>
      <c r="K49" s="26">
        <v>0</v>
      </c>
      <c r="L49" s="26">
        <v>0</v>
      </c>
      <c r="M49" s="26">
        <v>0</v>
      </c>
      <c r="N49" s="26">
        <v>2482</v>
      </c>
      <c r="O49" s="26">
        <v>5016.8999999999996</v>
      </c>
      <c r="P49" s="87">
        <v>2021.313456889605</v>
      </c>
    </row>
    <row r="50" spans="1:24" ht="30" customHeight="1" x14ac:dyDescent="0.4">
      <c r="A50" s="136" t="s">
        <v>43</v>
      </c>
      <c r="B50" s="137"/>
      <c r="C50" s="137"/>
      <c r="D50" s="26">
        <v>87</v>
      </c>
      <c r="E50" s="26">
        <v>2588</v>
      </c>
      <c r="F50" s="26">
        <v>180.09</v>
      </c>
      <c r="G50" s="26">
        <v>5357.16</v>
      </c>
      <c r="H50" s="26">
        <v>2070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2675</v>
      </c>
      <c r="O50" s="26">
        <v>5537.25</v>
      </c>
      <c r="P50" s="87">
        <v>2070</v>
      </c>
    </row>
    <row r="51" spans="1:24" ht="30" customHeight="1" thickBot="1" x14ac:dyDescent="0.45">
      <c r="A51" s="151" t="s">
        <v>47</v>
      </c>
      <c r="B51" s="152"/>
      <c r="C51" s="152"/>
      <c r="D51" s="19">
        <v>19104</v>
      </c>
      <c r="E51" s="19">
        <v>51955</v>
      </c>
      <c r="F51" s="19">
        <v>46059.567999999999</v>
      </c>
      <c r="G51" s="19">
        <v>123186.34299999999</v>
      </c>
      <c r="H51" s="19">
        <v>2381.7660113426869</v>
      </c>
      <c r="I51" s="19">
        <v>44414</v>
      </c>
      <c r="J51" s="19">
        <v>83182</v>
      </c>
      <c r="K51" s="19">
        <v>44188.927899999995</v>
      </c>
      <c r="L51" s="19">
        <v>76180.7448</v>
      </c>
      <c r="M51" s="19">
        <v>943.36556553496973</v>
      </c>
      <c r="N51" s="19">
        <v>198655</v>
      </c>
      <c r="O51" s="19">
        <v>289615.58370000002</v>
      </c>
      <c r="P51" s="20">
        <v>1457.8821761345046</v>
      </c>
    </row>
    <row r="52" spans="1:24" ht="30.75" customHeight="1" x14ac:dyDescent="0.4">
      <c r="A52" s="21"/>
      <c r="B52" s="21" t="s">
        <v>28</v>
      </c>
      <c r="C52" s="21"/>
      <c r="D52" s="21" t="s">
        <v>29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</row>
    <row r="53" spans="1:24" ht="73.5" customHeight="1" x14ac:dyDescent="0.4">
      <c r="A53" s="160" t="s">
        <v>231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</row>
    <row r="54" spans="1:24" s="8" customFormat="1" ht="30.75" customHeight="1" thickBot="1" x14ac:dyDescent="0.45">
      <c r="A54" s="143" t="s">
        <v>232</v>
      </c>
      <c r="B54" s="143"/>
      <c r="C54" s="3"/>
      <c r="D54" s="3"/>
      <c r="E54" s="3"/>
      <c r="F54" s="3"/>
      <c r="G54" s="3"/>
      <c r="H54" s="48" t="s">
        <v>1</v>
      </c>
      <c r="I54" s="3"/>
      <c r="K54" s="3"/>
      <c r="L54" s="3" t="s">
        <v>230</v>
      </c>
      <c r="M54" s="3"/>
      <c r="N54" s="63"/>
      <c r="O54" s="144" t="s">
        <v>3</v>
      </c>
      <c r="P54" s="144"/>
      <c r="Q54" s="32"/>
      <c r="R54" s="32"/>
      <c r="S54" s="32"/>
      <c r="T54" s="32"/>
      <c r="U54" s="32"/>
      <c r="V54" s="32"/>
      <c r="W54" s="32"/>
      <c r="X54" s="32"/>
    </row>
    <row r="55" spans="1:24" ht="35.25" customHeight="1" x14ac:dyDescent="0.4">
      <c r="A55" s="145" t="s">
        <v>4</v>
      </c>
      <c r="B55" s="147" t="s">
        <v>31</v>
      </c>
      <c r="C55" s="148" t="s">
        <v>32</v>
      </c>
      <c r="D55" s="150" t="s">
        <v>5</v>
      </c>
      <c r="E55" s="150"/>
      <c r="F55" s="150"/>
      <c r="G55" s="150"/>
      <c r="H55" s="150"/>
      <c r="I55" s="150" t="s">
        <v>6</v>
      </c>
      <c r="J55" s="150"/>
      <c r="K55" s="150"/>
      <c r="L55" s="150"/>
      <c r="M55" s="150"/>
      <c r="N55" s="147" t="s">
        <v>7</v>
      </c>
      <c r="O55" s="147" t="s">
        <v>8</v>
      </c>
      <c r="P55" s="161" t="s">
        <v>9</v>
      </c>
      <c r="Q55" s="17"/>
      <c r="R55" s="17"/>
      <c r="S55" s="17"/>
      <c r="T55" s="17"/>
      <c r="U55" s="17"/>
      <c r="V55" s="17"/>
      <c r="W55" s="17"/>
      <c r="X55" s="17"/>
    </row>
    <row r="56" spans="1:24" s="2" customFormat="1" ht="77.25" customHeight="1" x14ac:dyDescent="0.2">
      <c r="A56" s="146"/>
      <c r="B56" s="142"/>
      <c r="C56" s="149"/>
      <c r="D56" s="141" t="s">
        <v>10</v>
      </c>
      <c r="E56" s="141"/>
      <c r="F56" s="142" t="s">
        <v>11</v>
      </c>
      <c r="G56" s="142"/>
      <c r="H56" s="142" t="s">
        <v>9</v>
      </c>
      <c r="I56" s="141" t="s">
        <v>10</v>
      </c>
      <c r="J56" s="141"/>
      <c r="K56" s="142" t="s">
        <v>11</v>
      </c>
      <c r="L56" s="142"/>
      <c r="M56" s="142" t="s">
        <v>9</v>
      </c>
      <c r="N56" s="142"/>
      <c r="O56" s="142"/>
      <c r="P56" s="162"/>
    </row>
    <row r="57" spans="1:24" s="33" customFormat="1" ht="32.25" customHeight="1" x14ac:dyDescent="0.2">
      <c r="A57" s="146"/>
      <c r="B57" s="142"/>
      <c r="C57" s="149"/>
      <c r="D57" s="125" t="s">
        <v>12</v>
      </c>
      <c r="E57" s="125" t="s">
        <v>13</v>
      </c>
      <c r="F57" s="125" t="s">
        <v>12</v>
      </c>
      <c r="G57" s="125" t="s">
        <v>13</v>
      </c>
      <c r="H57" s="142"/>
      <c r="I57" s="125" t="s">
        <v>12</v>
      </c>
      <c r="J57" s="125" t="s">
        <v>13</v>
      </c>
      <c r="K57" s="125" t="s">
        <v>12</v>
      </c>
      <c r="L57" s="125" t="s">
        <v>13</v>
      </c>
      <c r="M57" s="142"/>
      <c r="N57" s="142"/>
      <c r="O57" s="142"/>
      <c r="P57" s="162"/>
    </row>
    <row r="58" spans="1:24" s="9" customFormat="1" ht="40.5" customHeight="1" x14ac:dyDescent="0.4">
      <c r="A58" s="173" t="s">
        <v>50</v>
      </c>
      <c r="B58" s="169" t="s">
        <v>15</v>
      </c>
      <c r="C58" s="128">
        <v>3</v>
      </c>
      <c r="D58" s="26">
        <v>185.2494071469458</v>
      </c>
      <c r="E58" s="26">
        <v>252.01774470520894</v>
      </c>
      <c r="F58" s="26">
        <v>471.36375198458984</v>
      </c>
      <c r="G58" s="26">
        <v>641.25457425465402</v>
      </c>
      <c r="H58" s="26">
        <v>2544.4818379941635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f>D58+E58</f>
        <v>437.26715185215471</v>
      </c>
      <c r="O58" s="26">
        <f>F58+G58</f>
        <v>1112.6183262392437</v>
      </c>
      <c r="P58" s="87">
        <f>O58/N58*1000</f>
        <v>2544.4818379941635</v>
      </c>
    </row>
    <row r="59" spans="1:24" s="9" customFormat="1" ht="40.5" customHeight="1" x14ac:dyDescent="0.4">
      <c r="A59" s="173"/>
      <c r="B59" s="169"/>
      <c r="C59" s="128">
        <v>4</v>
      </c>
      <c r="D59" s="26">
        <v>9293.2361599476662</v>
      </c>
      <c r="E59" s="26">
        <v>1336.6759342546407</v>
      </c>
      <c r="F59" s="26">
        <v>26982.885091904343</v>
      </c>
      <c r="G59" s="26">
        <v>3881.0348212769368</v>
      </c>
      <c r="H59" s="26">
        <v>2903.4971916667928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f t="shared" ref="N59:N74" si="16">D59+E59</f>
        <v>10629.912094202307</v>
      </c>
      <c r="O59" s="26">
        <f t="shared" ref="O59:P74" si="17">F59+G59</f>
        <v>30863.919913181278</v>
      </c>
      <c r="P59" s="87">
        <f t="shared" ref="P59:P74" si="18">O59/N59*1000</f>
        <v>2903.4971916667928</v>
      </c>
    </row>
    <row r="60" spans="1:24" s="9" customFormat="1" ht="40.5" customHeight="1" x14ac:dyDescent="0.4">
      <c r="A60" s="173"/>
      <c r="B60" s="169"/>
      <c r="C60" s="128">
        <v>5</v>
      </c>
      <c r="D60" s="26">
        <v>9102.750020443209</v>
      </c>
      <c r="E60" s="26">
        <v>3515.1565949791479</v>
      </c>
      <c r="F60" s="26">
        <v>28039.863487432602</v>
      </c>
      <c r="G60" s="26">
        <v>10827.992731735443</v>
      </c>
      <c r="H60" s="26">
        <v>3080.3727911301421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f t="shared" si="16"/>
        <v>12617.906615422356</v>
      </c>
      <c r="O60" s="26">
        <f t="shared" si="17"/>
        <v>38867.856219168047</v>
      </c>
      <c r="P60" s="87">
        <f t="shared" si="18"/>
        <v>3080.3727911301421</v>
      </c>
    </row>
    <row r="61" spans="1:24" ht="40.5" customHeight="1" x14ac:dyDescent="0.4">
      <c r="A61" s="173"/>
      <c r="B61" s="137" t="s">
        <v>51</v>
      </c>
      <c r="C61" s="137"/>
      <c r="D61" s="26">
        <v>18581.23558753782</v>
      </c>
      <c r="E61" s="26">
        <v>5103.8502739389978</v>
      </c>
      <c r="F61" s="26">
        <v>55494.112331321536</v>
      </c>
      <c r="G61" s="26">
        <v>15350.282127267035</v>
      </c>
      <c r="H61" s="26">
        <v>2991.0972192765048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f t="shared" si="16"/>
        <v>23685.085861476819</v>
      </c>
      <c r="O61" s="26">
        <f t="shared" si="17"/>
        <v>70844.394458588577</v>
      </c>
      <c r="P61" s="87">
        <f t="shared" si="18"/>
        <v>2991.0972192765048</v>
      </c>
    </row>
    <row r="62" spans="1:24" ht="40.5" customHeight="1" x14ac:dyDescent="0.4">
      <c r="A62" s="173"/>
      <c r="B62" s="170" t="s">
        <v>52</v>
      </c>
      <c r="C62" s="128">
        <v>2</v>
      </c>
      <c r="D62" s="26">
        <v>1058.4745277618777</v>
      </c>
      <c r="E62" s="26">
        <v>8186.3218578788128</v>
      </c>
      <c r="F62" s="26">
        <v>3803.2899542615364</v>
      </c>
      <c r="G62" s="26">
        <v>29414.931458252795</v>
      </c>
      <c r="H62" s="26">
        <v>3593.1804257052027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f t="shared" si="16"/>
        <v>9244.7963856406896</v>
      </c>
      <c r="O62" s="26">
        <f t="shared" si="17"/>
        <v>33218.221412514329</v>
      </c>
      <c r="P62" s="87">
        <f t="shared" si="18"/>
        <v>3593.1804257052027</v>
      </c>
    </row>
    <row r="63" spans="1:24" ht="40.5" customHeight="1" x14ac:dyDescent="0.4">
      <c r="A63" s="173"/>
      <c r="B63" s="171"/>
      <c r="C63" s="128">
        <v>3</v>
      </c>
      <c r="D63" s="26">
        <v>653.9369531441655</v>
      </c>
      <c r="E63" s="26">
        <v>1365.4779622209503</v>
      </c>
      <c r="F63" s="26">
        <v>1660.6259721657525</v>
      </c>
      <c r="G63" s="26">
        <v>3467.5333112490084</v>
      </c>
      <c r="H63" s="26">
        <v>2539.4282494380686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f t="shared" si="16"/>
        <v>2019.4149153651158</v>
      </c>
      <c r="O63" s="26">
        <f t="shared" si="17"/>
        <v>5128.1592834147614</v>
      </c>
      <c r="P63" s="87">
        <f t="shared" si="18"/>
        <v>2539.4282494380686</v>
      </c>
    </row>
    <row r="64" spans="1:24" ht="40.5" customHeight="1" x14ac:dyDescent="0.4">
      <c r="A64" s="173"/>
      <c r="B64" s="172"/>
      <c r="C64" s="128">
        <v>4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f t="shared" si="16"/>
        <v>0</v>
      </c>
      <c r="O64" s="26">
        <f t="shared" si="17"/>
        <v>0</v>
      </c>
      <c r="P64" s="87">
        <f t="shared" si="17"/>
        <v>0</v>
      </c>
    </row>
    <row r="65" spans="1:24" ht="40.5" customHeight="1" x14ac:dyDescent="0.4">
      <c r="A65" s="173"/>
      <c r="B65" s="137" t="s">
        <v>53</v>
      </c>
      <c r="C65" s="137"/>
      <c r="D65" s="26">
        <v>1712.4114809060432</v>
      </c>
      <c r="E65" s="26">
        <v>9551.7998200997627</v>
      </c>
      <c r="F65" s="26">
        <v>5463.9159264272885</v>
      </c>
      <c r="G65" s="26">
        <v>32882.464769501807</v>
      </c>
      <c r="H65" s="26">
        <v>3404.2668120496874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f t="shared" si="16"/>
        <v>11264.211301005806</v>
      </c>
      <c r="O65" s="26">
        <f t="shared" si="17"/>
        <v>38346.380695929096</v>
      </c>
      <c r="P65" s="87">
        <f t="shared" si="18"/>
        <v>3404.2668120496874</v>
      </c>
    </row>
    <row r="66" spans="1:24" ht="40.5" customHeight="1" x14ac:dyDescent="0.4">
      <c r="A66" s="173"/>
      <c r="B66" s="137" t="s">
        <v>54</v>
      </c>
      <c r="C66" s="128">
        <v>3</v>
      </c>
      <c r="D66" s="26">
        <v>0</v>
      </c>
      <c r="E66" s="26">
        <v>278.20140649276311</v>
      </c>
      <c r="F66" s="26">
        <v>0</v>
      </c>
      <c r="G66" s="26">
        <v>793.02418021108974</v>
      </c>
      <c r="H66" s="26">
        <v>2850.5397949227076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f t="shared" si="16"/>
        <v>278.20140649276311</v>
      </c>
      <c r="O66" s="26">
        <f t="shared" si="17"/>
        <v>793.02418021108974</v>
      </c>
      <c r="P66" s="87">
        <f t="shared" si="18"/>
        <v>2850.5397949227076</v>
      </c>
    </row>
    <row r="67" spans="1:24" ht="40.5" customHeight="1" x14ac:dyDescent="0.4">
      <c r="A67" s="173"/>
      <c r="B67" s="137"/>
      <c r="C67" s="128">
        <v>4</v>
      </c>
      <c r="D67" s="26">
        <v>0</v>
      </c>
      <c r="E67" s="26">
        <v>191.79532259383433</v>
      </c>
      <c r="F67" s="26">
        <v>0</v>
      </c>
      <c r="G67" s="26">
        <v>528.09233677956558</v>
      </c>
      <c r="H67" s="26">
        <v>2753.4161398602446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f t="shared" si="16"/>
        <v>191.79532259383433</v>
      </c>
      <c r="O67" s="26">
        <f t="shared" si="17"/>
        <v>528.09233677956558</v>
      </c>
      <c r="P67" s="87">
        <f t="shared" si="18"/>
        <v>2753.4161398602446</v>
      </c>
    </row>
    <row r="68" spans="1:24" ht="40.5" customHeight="1" x14ac:dyDescent="0.4">
      <c r="A68" s="173"/>
      <c r="B68" s="137"/>
      <c r="C68" s="128">
        <v>5</v>
      </c>
      <c r="D68" s="26">
        <v>2080.2919290211794</v>
      </c>
      <c r="E68" s="26">
        <v>2525.4141794096004</v>
      </c>
      <c r="F68" s="26">
        <v>6127.0128114801737</v>
      </c>
      <c r="G68" s="26">
        <v>7438.0161820926714</v>
      </c>
      <c r="H68" s="26">
        <v>2945.2658667781593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f t="shared" si="16"/>
        <v>4605.7061084307798</v>
      </c>
      <c r="O68" s="26">
        <f t="shared" si="17"/>
        <v>13565.028993572845</v>
      </c>
      <c r="P68" s="87">
        <f t="shared" si="18"/>
        <v>2945.2658667781593</v>
      </c>
    </row>
    <row r="69" spans="1:24" ht="40.5" customHeight="1" x14ac:dyDescent="0.4">
      <c r="A69" s="173"/>
      <c r="B69" s="137" t="s">
        <v>55</v>
      </c>
      <c r="C69" s="137"/>
      <c r="D69" s="26">
        <v>2080.2919290211794</v>
      </c>
      <c r="E69" s="26">
        <v>2995.4109084961979</v>
      </c>
      <c r="F69" s="26">
        <v>6127.0128114801737</v>
      </c>
      <c r="G69" s="26">
        <v>8759.1326990833277</v>
      </c>
      <c r="H69" s="26">
        <v>2932.8244751705356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f t="shared" si="16"/>
        <v>5075.7028375173777</v>
      </c>
      <c r="O69" s="26">
        <f t="shared" si="17"/>
        <v>14886.145510563501</v>
      </c>
      <c r="P69" s="87">
        <f t="shared" si="18"/>
        <v>2932.8244751705356</v>
      </c>
      <c r="Q69" s="17"/>
      <c r="R69" s="17"/>
      <c r="S69" s="17"/>
      <c r="T69" s="17"/>
      <c r="U69" s="17"/>
      <c r="V69" s="17"/>
      <c r="W69" s="17"/>
      <c r="X69" s="17"/>
    </row>
    <row r="70" spans="1:24" s="2" customFormat="1" ht="40.5" customHeight="1" x14ac:dyDescent="0.2">
      <c r="A70" s="136" t="s">
        <v>44</v>
      </c>
      <c r="B70" s="137"/>
      <c r="C70" s="137"/>
      <c r="D70" s="26">
        <v>1058.4745277618777</v>
      </c>
      <c r="E70" s="26">
        <v>8186.3218578788128</v>
      </c>
      <c r="F70" s="26">
        <v>3803.2899542615364</v>
      </c>
      <c r="G70" s="26">
        <v>29414.931458252795</v>
      </c>
      <c r="H70" s="26">
        <v>3593.1804257052027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f t="shared" si="16"/>
        <v>9244.7963856406896</v>
      </c>
      <c r="O70" s="26">
        <f t="shared" si="17"/>
        <v>33218.221412514329</v>
      </c>
      <c r="P70" s="87">
        <f t="shared" si="18"/>
        <v>3593.1804257052027</v>
      </c>
    </row>
    <row r="71" spans="1:24" s="33" customFormat="1" ht="40.5" customHeight="1" x14ac:dyDescent="0.2">
      <c r="A71" s="136" t="s">
        <v>45</v>
      </c>
      <c r="B71" s="137"/>
      <c r="C71" s="137"/>
      <c r="D71" s="26">
        <v>839.18636029111133</v>
      </c>
      <c r="E71" s="26">
        <v>1895.6971134189223</v>
      </c>
      <c r="F71" s="26">
        <v>2131.9897241503427</v>
      </c>
      <c r="G71" s="26">
        <v>4901.812065714752</v>
      </c>
      <c r="H71" s="26">
        <v>2571.8835400044736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f t="shared" si="16"/>
        <v>2734.8834737100337</v>
      </c>
      <c r="O71" s="26">
        <f t="shared" si="17"/>
        <v>7033.8017898650942</v>
      </c>
      <c r="P71" s="87">
        <f t="shared" si="18"/>
        <v>2571.8835400044736</v>
      </c>
    </row>
    <row r="72" spans="1:24" s="9" customFormat="1" ht="40.5" customHeight="1" x14ac:dyDescent="0.4">
      <c r="A72" s="136" t="s">
        <v>46</v>
      </c>
      <c r="B72" s="137"/>
      <c r="C72" s="137"/>
      <c r="D72" s="26">
        <v>9293.2361599476662</v>
      </c>
      <c r="E72" s="26">
        <v>1528.4712568484749</v>
      </c>
      <c r="F72" s="26">
        <v>26982.885091904343</v>
      </c>
      <c r="G72" s="26">
        <v>4409.1271580565026</v>
      </c>
      <c r="H72" s="26">
        <v>2900.8372746465107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f t="shared" si="16"/>
        <v>10821.707416796142</v>
      </c>
      <c r="O72" s="26">
        <f t="shared" si="17"/>
        <v>31392.012249960848</v>
      </c>
      <c r="P72" s="87">
        <f t="shared" si="18"/>
        <v>2900.8372746465107</v>
      </c>
    </row>
    <row r="73" spans="1:24" s="9" customFormat="1" ht="40.5" customHeight="1" x14ac:dyDescent="0.4">
      <c r="A73" s="136" t="s">
        <v>43</v>
      </c>
      <c r="B73" s="137"/>
      <c r="C73" s="137"/>
      <c r="D73" s="26">
        <v>11183.041949464388</v>
      </c>
      <c r="E73" s="26">
        <v>6040.5707743887479</v>
      </c>
      <c r="F73" s="26">
        <v>34166.876298912772</v>
      </c>
      <c r="G73" s="26">
        <v>18266.008913828115</v>
      </c>
      <c r="H73" s="26">
        <v>3044.2443204802271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f t="shared" si="16"/>
        <v>17223.612723853137</v>
      </c>
      <c r="O73" s="26">
        <f t="shared" si="17"/>
        <v>52432.88521274089</v>
      </c>
      <c r="P73" s="87">
        <f t="shared" si="18"/>
        <v>3044.2443204802271</v>
      </c>
    </row>
    <row r="74" spans="1:24" s="9" customFormat="1" ht="40.5" customHeight="1" thickBot="1" x14ac:dyDescent="0.45">
      <c r="A74" s="151" t="s">
        <v>56</v>
      </c>
      <c r="B74" s="152"/>
      <c r="C74" s="152"/>
      <c r="D74" s="19">
        <v>22373.938997465044</v>
      </c>
      <c r="E74" s="19">
        <v>17651.06100253496</v>
      </c>
      <c r="F74" s="19">
        <v>67085.041069228988</v>
      </c>
      <c r="G74" s="19">
        <v>56991.879595852159</v>
      </c>
      <c r="H74" s="19">
        <v>3099.9855256734827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f t="shared" si="16"/>
        <v>40025</v>
      </c>
      <c r="O74" s="19">
        <f t="shared" si="17"/>
        <v>124076.92066508115</v>
      </c>
      <c r="P74" s="20">
        <f t="shared" si="18"/>
        <v>3099.9855256734827</v>
      </c>
    </row>
    <row r="75" spans="1:24" s="28" customFormat="1" ht="36" customHeight="1" x14ac:dyDescent="0.4">
      <c r="A75" s="271"/>
      <c r="B75" s="271" t="s">
        <v>28</v>
      </c>
      <c r="C75" s="271"/>
      <c r="D75" s="271" t="s">
        <v>29</v>
      </c>
      <c r="E75" s="268"/>
      <c r="F75" s="268"/>
      <c r="G75" s="268"/>
      <c r="H75" s="268"/>
      <c r="I75" s="268"/>
      <c r="J75" s="268"/>
      <c r="K75" s="268"/>
      <c r="L75" s="268"/>
      <c r="M75" s="268"/>
      <c r="N75" s="268"/>
      <c r="O75" s="268"/>
      <c r="P75" s="268"/>
    </row>
    <row r="76" spans="1:24" ht="79.5" customHeight="1" x14ac:dyDescent="0.4">
      <c r="A76" s="160" t="s">
        <v>233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</row>
    <row r="77" spans="1:24" s="8" customFormat="1" ht="36" customHeight="1" thickBot="1" x14ac:dyDescent="0.45">
      <c r="A77" s="143" t="s">
        <v>234</v>
      </c>
      <c r="B77" s="143"/>
      <c r="C77" s="3"/>
      <c r="D77" s="3"/>
      <c r="E77" s="3"/>
      <c r="F77" s="3"/>
      <c r="G77" s="3"/>
      <c r="H77" s="3" t="s">
        <v>1</v>
      </c>
      <c r="I77" s="3"/>
      <c r="J77" s="63"/>
      <c r="K77" s="3"/>
      <c r="L77" s="3" t="s">
        <v>230</v>
      </c>
      <c r="M77" s="3"/>
      <c r="N77" s="63"/>
      <c r="O77" s="144" t="s">
        <v>3</v>
      </c>
      <c r="P77" s="144"/>
      <c r="Q77" s="32"/>
      <c r="R77" s="32"/>
      <c r="S77" s="32"/>
      <c r="T77" s="32"/>
      <c r="U77" s="32"/>
      <c r="V77" s="32"/>
      <c r="W77" s="32"/>
      <c r="X77" s="32"/>
    </row>
    <row r="78" spans="1:24" ht="36" customHeight="1" x14ac:dyDescent="0.4">
      <c r="A78" s="145" t="s">
        <v>4</v>
      </c>
      <c r="B78" s="147" t="s">
        <v>31</v>
      </c>
      <c r="C78" s="148" t="s">
        <v>32</v>
      </c>
      <c r="D78" s="150" t="s">
        <v>5</v>
      </c>
      <c r="E78" s="150"/>
      <c r="F78" s="150"/>
      <c r="G78" s="150"/>
      <c r="H78" s="150"/>
      <c r="I78" s="150" t="s">
        <v>6</v>
      </c>
      <c r="J78" s="150"/>
      <c r="K78" s="150"/>
      <c r="L78" s="150"/>
      <c r="M78" s="150"/>
      <c r="N78" s="147" t="s">
        <v>7</v>
      </c>
      <c r="O78" s="147" t="s">
        <v>8</v>
      </c>
      <c r="P78" s="161" t="s">
        <v>9</v>
      </c>
    </row>
    <row r="79" spans="1:24" ht="39.75" customHeight="1" x14ac:dyDescent="0.4">
      <c r="A79" s="146"/>
      <c r="B79" s="142"/>
      <c r="C79" s="149"/>
      <c r="D79" s="141" t="s">
        <v>10</v>
      </c>
      <c r="E79" s="141"/>
      <c r="F79" s="142" t="s">
        <v>11</v>
      </c>
      <c r="G79" s="142"/>
      <c r="H79" s="142" t="s">
        <v>9</v>
      </c>
      <c r="I79" s="141" t="s">
        <v>10</v>
      </c>
      <c r="J79" s="141"/>
      <c r="K79" s="142" t="s">
        <v>11</v>
      </c>
      <c r="L79" s="142"/>
      <c r="M79" s="142" t="s">
        <v>9</v>
      </c>
      <c r="N79" s="142"/>
      <c r="O79" s="142"/>
      <c r="P79" s="162"/>
    </row>
    <row r="80" spans="1:24" ht="43.5" customHeight="1" x14ac:dyDescent="0.4">
      <c r="A80" s="146"/>
      <c r="B80" s="142"/>
      <c r="C80" s="149"/>
      <c r="D80" s="125" t="s">
        <v>12</v>
      </c>
      <c r="E80" s="125" t="s">
        <v>13</v>
      </c>
      <c r="F80" s="125" t="s">
        <v>12</v>
      </c>
      <c r="G80" s="125" t="s">
        <v>13</v>
      </c>
      <c r="H80" s="142"/>
      <c r="I80" s="125" t="s">
        <v>12</v>
      </c>
      <c r="J80" s="125" t="s">
        <v>13</v>
      </c>
      <c r="K80" s="125" t="s">
        <v>12</v>
      </c>
      <c r="L80" s="125" t="s">
        <v>13</v>
      </c>
      <c r="M80" s="142"/>
      <c r="N80" s="142"/>
      <c r="O80" s="142"/>
      <c r="P80" s="162"/>
    </row>
    <row r="81" spans="1:24" ht="77.25" customHeight="1" x14ac:dyDescent="0.4">
      <c r="A81" s="173" t="s">
        <v>16</v>
      </c>
      <c r="B81" s="137" t="s">
        <v>16</v>
      </c>
      <c r="C81" s="128">
        <v>4</v>
      </c>
      <c r="D81" s="26">
        <v>0</v>
      </c>
      <c r="E81" s="26">
        <v>1848</v>
      </c>
      <c r="F81" s="26">
        <v>0</v>
      </c>
      <c r="G81" s="26">
        <v>5082</v>
      </c>
      <c r="H81" s="26">
        <f>(F81+G81)/(E81+D81)*1000</f>
        <v>2750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f>D81+E81+I81+J81</f>
        <v>1848</v>
      </c>
      <c r="O81" s="26">
        <f>F81+G81+K81+L81</f>
        <v>5082</v>
      </c>
      <c r="P81" s="87">
        <f>O81/N81*1000</f>
        <v>2750</v>
      </c>
    </row>
    <row r="82" spans="1:24" ht="77.25" customHeight="1" x14ac:dyDescent="0.4">
      <c r="A82" s="173"/>
      <c r="B82" s="137"/>
      <c r="C82" s="128">
        <v>5</v>
      </c>
      <c r="D82" s="26">
        <v>7494</v>
      </c>
      <c r="E82" s="26">
        <v>15670</v>
      </c>
      <c r="F82" s="26">
        <v>19109.7</v>
      </c>
      <c r="G82" s="26">
        <v>40284</v>
      </c>
      <c r="H82" s="26">
        <f t="shared" ref="H82:H88" si="19">(F82+G82)/(E82+D82)*1000</f>
        <v>2564.0519772060093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f t="shared" ref="N82:N87" si="20">D82+E82+I82+J82</f>
        <v>23164</v>
      </c>
      <c r="O82" s="26">
        <f t="shared" ref="O82:O87" si="21">F82+G82+K82+L82</f>
        <v>59393.7</v>
      </c>
      <c r="P82" s="87">
        <f t="shared" ref="P82:P88" si="22">O82/N82*1000</f>
        <v>2564.0519772060093</v>
      </c>
    </row>
    <row r="83" spans="1:24" ht="77.25" customHeight="1" x14ac:dyDescent="0.4">
      <c r="A83" s="173"/>
      <c r="B83" s="137" t="s">
        <v>59</v>
      </c>
      <c r="C83" s="137"/>
      <c r="D83" s="26">
        <f>SUM(D81:D82)</f>
        <v>7494</v>
      </c>
      <c r="E83" s="26">
        <f>SUM(E81:E82)</f>
        <v>17518</v>
      </c>
      <c r="F83" s="26">
        <f>SUM(F81:F82)</f>
        <v>19109.7</v>
      </c>
      <c r="G83" s="26">
        <f>SUM(G81:G82)</f>
        <v>45366</v>
      </c>
      <c r="H83" s="26">
        <f t="shared" si="19"/>
        <v>2577.7906604829682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f t="shared" si="20"/>
        <v>25012</v>
      </c>
      <c r="O83" s="26">
        <f t="shared" si="21"/>
        <v>64475.7</v>
      </c>
      <c r="P83" s="87">
        <f t="shared" si="22"/>
        <v>2577.7906604829682</v>
      </c>
    </row>
    <row r="84" spans="1:24" ht="77.25" customHeight="1" x14ac:dyDescent="0.4">
      <c r="A84" s="173"/>
      <c r="B84" s="128" t="s">
        <v>61</v>
      </c>
      <c r="C84" s="128">
        <v>5</v>
      </c>
      <c r="D84" s="26">
        <v>5340</v>
      </c>
      <c r="E84" s="26">
        <v>3560</v>
      </c>
      <c r="F84" s="26">
        <v>14151</v>
      </c>
      <c r="G84" s="26">
        <v>9434</v>
      </c>
      <c r="H84" s="26">
        <f t="shared" si="19"/>
        <v>2650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f t="shared" si="20"/>
        <v>8900</v>
      </c>
      <c r="O84" s="26">
        <f t="shared" si="21"/>
        <v>23585</v>
      </c>
      <c r="P84" s="87">
        <f t="shared" si="22"/>
        <v>2650</v>
      </c>
    </row>
    <row r="85" spans="1:24" ht="77.25" customHeight="1" x14ac:dyDescent="0.4">
      <c r="A85" s="173"/>
      <c r="B85" s="128" t="s">
        <v>60</v>
      </c>
      <c r="C85" s="128">
        <v>5</v>
      </c>
      <c r="D85" s="26">
        <v>3780</v>
      </c>
      <c r="E85" s="26">
        <v>2523</v>
      </c>
      <c r="F85" s="26">
        <v>9828</v>
      </c>
      <c r="G85" s="26">
        <v>6559.8</v>
      </c>
      <c r="H85" s="26">
        <f t="shared" si="19"/>
        <v>2600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f t="shared" si="20"/>
        <v>6303</v>
      </c>
      <c r="O85" s="26">
        <f t="shared" si="21"/>
        <v>16387.8</v>
      </c>
      <c r="P85" s="87">
        <f t="shared" si="22"/>
        <v>2600</v>
      </c>
    </row>
    <row r="86" spans="1:24" ht="77.25" customHeight="1" x14ac:dyDescent="0.4">
      <c r="A86" s="136" t="s">
        <v>46</v>
      </c>
      <c r="B86" s="137"/>
      <c r="C86" s="137"/>
      <c r="D86" s="26">
        <f>D81</f>
        <v>0</v>
      </c>
      <c r="E86" s="26">
        <f t="shared" ref="E86:M86" si="23">E81</f>
        <v>1848</v>
      </c>
      <c r="F86" s="26">
        <f t="shared" si="23"/>
        <v>0</v>
      </c>
      <c r="G86" s="26">
        <f t="shared" si="23"/>
        <v>5082</v>
      </c>
      <c r="H86" s="26">
        <f t="shared" si="19"/>
        <v>2750</v>
      </c>
      <c r="I86" s="26">
        <f t="shared" si="23"/>
        <v>0</v>
      </c>
      <c r="J86" s="26">
        <f t="shared" si="23"/>
        <v>0</v>
      </c>
      <c r="K86" s="26">
        <f t="shared" si="23"/>
        <v>0</v>
      </c>
      <c r="L86" s="26">
        <f t="shared" si="23"/>
        <v>0</v>
      </c>
      <c r="M86" s="26">
        <f t="shared" si="23"/>
        <v>0</v>
      </c>
      <c r="N86" s="26">
        <f t="shared" si="20"/>
        <v>1848</v>
      </c>
      <c r="O86" s="26">
        <f t="shared" si="21"/>
        <v>5082</v>
      </c>
      <c r="P86" s="87">
        <f t="shared" si="22"/>
        <v>2750</v>
      </c>
    </row>
    <row r="87" spans="1:24" ht="77.25" customHeight="1" x14ac:dyDescent="0.4">
      <c r="A87" s="136" t="s">
        <v>43</v>
      </c>
      <c r="B87" s="137"/>
      <c r="C87" s="137"/>
      <c r="D87" s="26">
        <f>D82+D84+D85</f>
        <v>16614</v>
      </c>
      <c r="E87" s="26">
        <f t="shared" ref="E87:M87" si="24">E82+E84+E85</f>
        <v>21753</v>
      </c>
      <c r="F87" s="26">
        <f t="shared" si="24"/>
        <v>43088.7</v>
      </c>
      <c r="G87" s="26">
        <f t="shared" si="24"/>
        <v>56277.8</v>
      </c>
      <c r="H87" s="26">
        <f t="shared" si="19"/>
        <v>2589.8949618161441</v>
      </c>
      <c r="I87" s="26">
        <f t="shared" si="24"/>
        <v>0</v>
      </c>
      <c r="J87" s="26">
        <f t="shared" si="24"/>
        <v>0</v>
      </c>
      <c r="K87" s="26">
        <f t="shared" si="24"/>
        <v>0</v>
      </c>
      <c r="L87" s="26">
        <f t="shared" si="24"/>
        <v>0</v>
      </c>
      <c r="M87" s="26">
        <f t="shared" si="24"/>
        <v>0</v>
      </c>
      <c r="N87" s="26">
        <f t="shared" si="20"/>
        <v>38367</v>
      </c>
      <c r="O87" s="26">
        <f t="shared" si="21"/>
        <v>99366.5</v>
      </c>
      <c r="P87" s="87">
        <f t="shared" si="22"/>
        <v>2589.8949618161441</v>
      </c>
    </row>
    <row r="88" spans="1:24" ht="77.25" customHeight="1" thickBot="1" x14ac:dyDescent="0.45">
      <c r="A88" s="151" t="s">
        <v>62</v>
      </c>
      <c r="B88" s="152"/>
      <c r="C88" s="152"/>
      <c r="D88" s="19">
        <f>SUM(D86:D87)</f>
        <v>16614</v>
      </c>
      <c r="E88" s="19">
        <f t="shared" ref="E88:O88" si="25">SUM(E86:E87)</f>
        <v>23601</v>
      </c>
      <c r="F88" s="19">
        <f t="shared" si="25"/>
        <v>43088.7</v>
      </c>
      <c r="G88" s="19">
        <f t="shared" si="25"/>
        <v>61359.8</v>
      </c>
      <c r="H88" s="19">
        <f t="shared" si="19"/>
        <v>2597.2522690538358</v>
      </c>
      <c r="I88" s="19">
        <f t="shared" si="25"/>
        <v>0</v>
      </c>
      <c r="J88" s="19">
        <f t="shared" si="25"/>
        <v>0</v>
      </c>
      <c r="K88" s="19">
        <f t="shared" si="25"/>
        <v>0</v>
      </c>
      <c r="L88" s="19">
        <f t="shared" si="25"/>
        <v>0</v>
      </c>
      <c r="M88" s="19">
        <f t="shared" si="25"/>
        <v>0</v>
      </c>
      <c r="N88" s="19">
        <f t="shared" si="25"/>
        <v>40215</v>
      </c>
      <c r="O88" s="19">
        <f t="shared" si="25"/>
        <v>104448.5</v>
      </c>
      <c r="P88" s="20">
        <f t="shared" si="22"/>
        <v>2597.2522690538358</v>
      </c>
    </row>
    <row r="89" spans="1:24" ht="36" customHeight="1" x14ac:dyDescent="0.4">
      <c r="A89" s="271"/>
      <c r="B89" s="271" t="s">
        <v>28</v>
      </c>
      <c r="C89" s="271"/>
      <c r="D89" s="271" t="s">
        <v>29</v>
      </c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8"/>
      <c r="P89" s="268"/>
    </row>
    <row r="90" spans="1:24" ht="73.5" customHeight="1" x14ac:dyDescent="0.4">
      <c r="A90" s="160" t="s">
        <v>235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</row>
    <row r="91" spans="1:24" s="8" customFormat="1" ht="36" customHeight="1" thickBot="1" x14ac:dyDescent="0.45">
      <c r="A91" s="143" t="s">
        <v>236</v>
      </c>
      <c r="B91" s="143"/>
      <c r="C91" s="3"/>
      <c r="D91" s="3"/>
      <c r="E91" s="3"/>
      <c r="F91" s="3"/>
      <c r="G91" s="3"/>
      <c r="H91" s="3" t="s">
        <v>1</v>
      </c>
      <c r="I91" s="3"/>
      <c r="J91" s="63"/>
      <c r="K91" s="3"/>
      <c r="L91" s="3" t="s">
        <v>230</v>
      </c>
      <c r="M91" s="3"/>
      <c r="N91" s="63"/>
      <c r="O91" s="144" t="s">
        <v>3</v>
      </c>
      <c r="P91" s="144"/>
      <c r="Q91" s="32"/>
      <c r="R91" s="32"/>
      <c r="S91" s="32"/>
      <c r="T91" s="32"/>
      <c r="U91" s="32"/>
      <c r="V91" s="32"/>
      <c r="W91" s="32"/>
      <c r="X91" s="32"/>
    </row>
    <row r="92" spans="1:24" ht="36" customHeight="1" x14ac:dyDescent="0.4">
      <c r="A92" s="145" t="s">
        <v>4</v>
      </c>
      <c r="B92" s="147" t="s">
        <v>31</v>
      </c>
      <c r="C92" s="148" t="s">
        <v>32</v>
      </c>
      <c r="D92" s="150" t="s">
        <v>5</v>
      </c>
      <c r="E92" s="150"/>
      <c r="F92" s="150"/>
      <c r="G92" s="150"/>
      <c r="H92" s="150"/>
      <c r="I92" s="150" t="s">
        <v>6</v>
      </c>
      <c r="J92" s="150"/>
      <c r="K92" s="150"/>
      <c r="L92" s="150"/>
      <c r="M92" s="150"/>
      <c r="N92" s="147" t="s">
        <v>7</v>
      </c>
      <c r="O92" s="147" t="s">
        <v>8</v>
      </c>
      <c r="P92" s="161" t="s">
        <v>9</v>
      </c>
    </row>
    <row r="93" spans="1:24" s="2" customFormat="1" ht="36" customHeight="1" x14ac:dyDescent="0.2">
      <c r="A93" s="146"/>
      <c r="B93" s="142"/>
      <c r="C93" s="149"/>
      <c r="D93" s="141" t="s">
        <v>10</v>
      </c>
      <c r="E93" s="141"/>
      <c r="F93" s="142" t="s">
        <v>11</v>
      </c>
      <c r="G93" s="142"/>
      <c r="H93" s="142" t="s">
        <v>9</v>
      </c>
      <c r="I93" s="141" t="s">
        <v>10</v>
      </c>
      <c r="J93" s="141"/>
      <c r="K93" s="142" t="s">
        <v>11</v>
      </c>
      <c r="L93" s="142"/>
      <c r="M93" s="142" t="s">
        <v>9</v>
      </c>
      <c r="N93" s="142"/>
      <c r="O93" s="142"/>
      <c r="P93" s="162"/>
    </row>
    <row r="94" spans="1:24" s="33" customFormat="1" ht="36" customHeight="1" x14ac:dyDescent="0.2">
      <c r="A94" s="146"/>
      <c r="B94" s="142"/>
      <c r="C94" s="149"/>
      <c r="D94" s="125" t="s">
        <v>12</v>
      </c>
      <c r="E94" s="125" t="s">
        <v>13</v>
      </c>
      <c r="F94" s="125" t="s">
        <v>12</v>
      </c>
      <c r="G94" s="125" t="s">
        <v>13</v>
      </c>
      <c r="H94" s="142"/>
      <c r="I94" s="125" t="s">
        <v>12</v>
      </c>
      <c r="J94" s="125" t="s">
        <v>13</v>
      </c>
      <c r="K94" s="125" t="s">
        <v>12</v>
      </c>
      <c r="L94" s="125" t="s">
        <v>13</v>
      </c>
      <c r="M94" s="142"/>
      <c r="N94" s="142"/>
      <c r="O94" s="142"/>
      <c r="P94" s="162"/>
    </row>
    <row r="95" spans="1:24" ht="35.25" customHeight="1" x14ac:dyDescent="0.4">
      <c r="A95" s="163" t="s">
        <v>64</v>
      </c>
      <c r="B95" s="208" t="s">
        <v>65</v>
      </c>
      <c r="C95" s="132">
        <v>1</v>
      </c>
      <c r="D95" s="34">
        <v>757</v>
      </c>
      <c r="E95" s="34">
        <v>2011</v>
      </c>
      <c r="F95" s="34">
        <v>2271</v>
      </c>
      <c r="G95" s="34">
        <v>6033</v>
      </c>
      <c r="H95" s="34">
        <v>3000</v>
      </c>
      <c r="I95" s="34">
        <v>8567</v>
      </c>
      <c r="J95" s="34">
        <v>13080</v>
      </c>
      <c r="K95" s="34">
        <v>5997</v>
      </c>
      <c r="L95" s="34">
        <v>9156</v>
      </c>
      <c r="M95" s="34">
        <v>700.00461957777065</v>
      </c>
      <c r="N95" s="34">
        <f>D95+E95+I95+J95</f>
        <v>24415</v>
      </c>
      <c r="O95" s="34">
        <f>F95+G95+K95+L95</f>
        <v>23457</v>
      </c>
      <c r="P95" s="258">
        <f>O95/N95*1000</f>
        <v>960.761826745853</v>
      </c>
      <c r="Q95" s="17"/>
      <c r="R95" s="17"/>
      <c r="S95" s="17"/>
      <c r="T95" s="17"/>
      <c r="U95" s="17"/>
      <c r="V95" s="17"/>
      <c r="W95" s="17"/>
      <c r="X95" s="17"/>
    </row>
    <row r="96" spans="1:24" s="2" customFormat="1" ht="35.25" customHeight="1" x14ac:dyDescent="0.2">
      <c r="A96" s="219"/>
      <c r="B96" s="223"/>
      <c r="C96" s="128">
        <v>2</v>
      </c>
      <c r="D96" s="34">
        <v>53</v>
      </c>
      <c r="E96" s="34">
        <v>459</v>
      </c>
      <c r="F96" s="34">
        <v>159</v>
      </c>
      <c r="G96" s="34">
        <v>1377</v>
      </c>
      <c r="H96" s="34">
        <v>3000</v>
      </c>
      <c r="I96" s="34">
        <v>1091</v>
      </c>
      <c r="J96" s="34">
        <v>1398</v>
      </c>
      <c r="K96" s="34">
        <v>327</v>
      </c>
      <c r="L96" s="34">
        <v>420</v>
      </c>
      <c r="M96" s="34">
        <v>300.12053033346723</v>
      </c>
      <c r="N96" s="34">
        <f t="shared" ref="N96:N114" si="26">D96+E96+I96+J96</f>
        <v>3001</v>
      </c>
      <c r="O96" s="34">
        <f t="shared" ref="O96:O114" si="27">F96+G96+K96+L96</f>
        <v>2283</v>
      </c>
      <c r="P96" s="258">
        <f t="shared" ref="P96:P114" si="28">O96/N96*1000</f>
        <v>760.74641786071311</v>
      </c>
    </row>
    <row r="97" spans="1:24" s="33" customFormat="1" ht="35.25" customHeight="1" x14ac:dyDescent="0.2">
      <c r="A97" s="219"/>
      <c r="B97" s="176" t="s">
        <v>66</v>
      </c>
      <c r="C97" s="177"/>
      <c r="D97" s="34">
        <v>810</v>
      </c>
      <c r="E97" s="34">
        <v>2470</v>
      </c>
      <c r="F97" s="34">
        <v>2430</v>
      </c>
      <c r="G97" s="34">
        <v>7410</v>
      </c>
      <c r="H97" s="34">
        <v>3000</v>
      </c>
      <c r="I97" s="34">
        <v>9658</v>
      </c>
      <c r="J97" s="34">
        <v>14478</v>
      </c>
      <c r="K97" s="34">
        <v>6324</v>
      </c>
      <c r="L97" s="34">
        <v>9576</v>
      </c>
      <c r="M97" s="34">
        <v>658.76698707325158</v>
      </c>
      <c r="N97" s="34">
        <f t="shared" si="26"/>
        <v>27416</v>
      </c>
      <c r="O97" s="34">
        <f t="shared" si="27"/>
        <v>25740</v>
      </c>
      <c r="P97" s="258">
        <f t="shared" si="28"/>
        <v>938.8678144149402</v>
      </c>
    </row>
    <row r="98" spans="1:24" s="9" customFormat="1" ht="35.25" customHeight="1" x14ac:dyDescent="0.4">
      <c r="A98" s="219"/>
      <c r="B98" s="128" t="s">
        <v>67</v>
      </c>
      <c r="C98" s="128">
        <v>1</v>
      </c>
      <c r="D98" s="34">
        <v>510</v>
      </c>
      <c r="E98" s="34">
        <v>1481</v>
      </c>
      <c r="F98" s="34">
        <v>1530</v>
      </c>
      <c r="G98" s="34">
        <v>4443</v>
      </c>
      <c r="H98" s="34">
        <v>3000</v>
      </c>
      <c r="I98" s="34">
        <v>1188</v>
      </c>
      <c r="J98" s="34">
        <v>3566</v>
      </c>
      <c r="K98" s="34">
        <v>832</v>
      </c>
      <c r="L98" s="34">
        <v>2496</v>
      </c>
      <c r="M98" s="34">
        <v>700.04206983592769</v>
      </c>
      <c r="N98" s="34">
        <f t="shared" si="26"/>
        <v>6745</v>
      </c>
      <c r="O98" s="34">
        <f t="shared" si="27"/>
        <v>9301</v>
      </c>
      <c r="P98" s="258">
        <f t="shared" si="28"/>
        <v>1378.9473684210527</v>
      </c>
    </row>
    <row r="99" spans="1:24" s="9" customFormat="1" ht="35.25" customHeight="1" x14ac:dyDescent="0.4">
      <c r="A99" s="219"/>
      <c r="B99" s="176" t="s">
        <v>68</v>
      </c>
      <c r="C99" s="177"/>
      <c r="D99" s="34">
        <v>510</v>
      </c>
      <c r="E99" s="34">
        <v>1481</v>
      </c>
      <c r="F99" s="34">
        <v>1530</v>
      </c>
      <c r="G99" s="34">
        <v>4443</v>
      </c>
      <c r="H99" s="34">
        <v>3000</v>
      </c>
      <c r="I99" s="34">
        <v>1188</v>
      </c>
      <c r="J99" s="34">
        <v>3566</v>
      </c>
      <c r="K99" s="34">
        <v>832</v>
      </c>
      <c r="L99" s="34">
        <v>2496</v>
      </c>
      <c r="M99" s="34">
        <v>700.04206983592769</v>
      </c>
      <c r="N99" s="34">
        <f t="shared" si="26"/>
        <v>6745</v>
      </c>
      <c r="O99" s="34">
        <f t="shared" si="27"/>
        <v>9301</v>
      </c>
      <c r="P99" s="258">
        <f t="shared" si="28"/>
        <v>1378.9473684210527</v>
      </c>
    </row>
    <row r="100" spans="1:24" s="9" customFormat="1" ht="35.25" customHeight="1" x14ac:dyDescent="0.4">
      <c r="A100" s="219"/>
      <c r="B100" s="128" t="s">
        <v>69</v>
      </c>
      <c r="C100" s="128">
        <v>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f t="shared" si="26"/>
        <v>0</v>
      </c>
      <c r="O100" s="34">
        <f t="shared" si="27"/>
        <v>0</v>
      </c>
      <c r="P100" s="258">
        <v>0</v>
      </c>
    </row>
    <row r="101" spans="1:24" s="28" customFormat="1" ht="35.25" customHeight="1" x14ac:dyDescent="0.4">
      <c r="A101" s="219"/>
      <c r="B101" s="176" t="s">
        <v>188</v>
      </c>
      <c r="C101" s="177"/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f t="shared" si="26"/>
        <v>0</v>
      </c>
      <c r="O101" s="34">
        <f t="shared" si="27"/>
        <v>0</v>
      </c>
      <c r="P101" s="258">
        <v>0</v>
      </c>
    </row>
    <row r="102" spans="1:24" s="28" customFormat="1" ht="35.25" customHeight="1" x14ac:dyDescent="0.4">
      <c r="A102" s="219"/>
      <c r="B102" s="208" t="s">
        <v>71</v>
      </c>
      <c r="C102" s="128">
        <v>2</v>
      </c>
      <c r="D102" s="34">
        <v>76</v>
      </c>
      <c r="E102" s="34">
        <v>24</v>
      </c>
      <c r="F102" s="34">
        <v>228</v>
      </c>
      <c r="G102" s="34">
        <v>72</v>
      </c>
      <c r="H102" s="34">
        <v>3000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f t="shared" si="26"/>
        <v>100</v>
      </c>
      <c r="O102" s="34">
        <f t="shared" si="27"/>
        <v>300</v>
      </c>
      <c r="P102" s="258">
        <f t="shared" si="28"/>
        <v>3000</v>
      </c>
    </row>
    <row r="103" spans="1:24" s="28" customFormat="1" ht="35.25" customHeight="1" x14ac:dyDescent="0.4">
      <c r="A103" s="219"/>
      <c r="B103" s="209"/>
      <c r="C103" s="128">
        <v>3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f t="shared" si="26"/>
        <v>0</v>
      </c>
      <c r="O103" s="34">
        <f t="shared" si="27"/>
        <v>0</v>
      </c>
      <c r="P103" s="258">
        <v>0</v>
      </c>
    </row>
    <row r="104" spans="1:24" ht="35.25" customHeight="1" x14ac:dyDescent="0.4">
      <c r="A104" s="219"/>
      <c r="B104" s="209"/>
      <c r="C104" s="128">
        <v>4</v>
      </c>
      <c r="D104" s="34">
        <v>220</v>
      </c>
      <c r="E104" s="34">
        <v>185</v>
      </c>
      <c r="F104" s="34">
        <v>660</v>
      </c>
      <c r="G104" s="34">
        <v>555</v>
      </c>
      <c r="H104" s="34">
        <v>3000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f t="shared" si="26"/>
        <v>405</v>
      </c>
      <c r="O104" s="34">
        <f t="shared" si="27"/>
        <v>1215</v>
      </c>
      <c r="P104" s="258">
        <f t="shared" si="28"/>
        <v>3000</v>
      </c>
      <c r="Q104" s="17"/>
      <c r="R104" s="17"/>
      <c r="S104" s="17"/>
      <c r="T104" s="17"/>
      <c r="U104" s="17"/>
      <c r="V104" s="17"/>
      <c r="W104" s="17"/>
      <c r="X104" s="17"/>
    </row>
    <row r="105" spans="1:24" ht="35.25" customHeight="1" x14ac:dyDescent="0.4">
      <c r="A105" s="219"/>
      <c r="B105" s="180"/>
      <c r="C105" s="128">
        <v>5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f t="shared" si="26"/>
        <v>0</v>
      </c>
      <c r="O105" s="34">
        <f t="shared" si="27"/>
        <v>0</v>
      </c>
      <c r="P105" s="258">
        <v>0</v>
      </c>
      <c r="Q105" s="17"/>
      <c r="R105" s="17"/>
      <c r="S105" s="17"/>
      <c r="T105" s="17"/>
      <c r="U105" s="17"/>
      <c r="V105" s="17"/>
      <c r="W105" s="17"/>
      <c r="X105" s="17"/>
    </row>
    <row r="106" spans="1:24" ht="35.25" customHeight="1" x14ac:dyDescent="0.4">
      <c r="A106" s="219"/>
      <c r="B106" s="176" t="s">
        <v>72</v>
      </c>
      <c r="C106" s="177"/>
      <c r="D106" s="34">
        <v>296</v>
      </c>
      <c r="E106" s="34">
        <v>209</v>
      </c>
      <c r="F106" s="34">
        <v>888</v>
      </c>
      <c r="G106" s="34">
        <v>627</v>
      </c>
      <c r="H106" s="34">
        <v>3000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f t="shared" si="26"/>
        <v>505</v>
      </c>
      <c r="O106" s="34">
        <f t="shared" si="27"/>
        <v>1515</v>
      </c>
      <c r="P106" s="258">
        <f t="shared" si="28"/>
        <v>3000</v>
      </c>
      <c r="Q106" s="17"/>
      <c r="R106" s="17"/>
      <c r="S106" s="17"/>
      <c r="T106" s="17"/>
      <c r="U106" s="17"/>
      <c r="V106" s="17"/>
      <c r="W106" s="17"/>
      <c r="X106" s="17"/>
    </row>
    <row r="107" spans="1:24" ht="35.25" customHeight="1" x14ac:dyDescent="0.4">
      <c r="A107" s="219"/>
      <c r="B107" s="208" t="s">
        <v>73</v>
      </c>
      <c r="C107" s="128">
        <v>2</v>
      </c>
      <c r="D107" s="34">
        <v>312</v>
      </c>
      <c r="E107" s="34">
        <v>910</v>
      </c>
      <c r="F107" s="34">
        <v>936</v>
      </c>
      <c r="G107" s="34">
        <v>2730</v>
      </c>
      <c r="H107" s="34">
        <v>3000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f t="shared" si="26"/>
        <v>1222</v>
      </c>
      <c r="O107" s="34">
        <f t="shared" si="27"/>
        <v>3666</v>
      </c>
      <c r="P107" s="258">
        <f t="shared" si="28"/>
        <v>3000</v>
      </c>
      <c r="Q107" s="17"/>
      <c r="R107" s="17"/>
      <c r="S107" s="17"/>
      <c r="T107" s="17"/>
      <c r="U107" s="17"/>
      <c r="V107" s="17"/>
      <c r="W107" s="17"/>
      <c r="X107" s="17"/>
    </row>
    <row r="108" spans="1:24" ht="35.25" customHeight="1" x14ac:dyDescent="0.4">
      <c r="A108" s="219"/>
      <c r="B108" s="180"/>
      <c r="C108" s="128">
        <v>3</v>
      </c>
      <c r="D108" s="34">
        <v>30</v>
      </c>
      <c r="E108" s="34">
        <v>282</v>
      </c>
      <c r="F108" s="34">
        <v>90</v>
      </c>
      <c r="G108" s="34">
        <v>846</v>
      </c>
      <c r="H108" s="34">
        <v>3000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f t="shared" si="26"/>
        <v>312</v>
      </c>
      <c r="O108" s="34">
        <f t="shared" si="27"/>
        <v>936</v>
      </c>
      <c r="P108" s="258">
        <f t="shared" si="28"/>
        <v>3000</v>
      </c>
      <c r="Q108" s="17"/>
      <c r="R108" s="17"/>
      <c r="S108" s="17"/>
      <c r="T108" s="17"/>
      <c r="U108" s="17"/>
      <c r="V108" s="17"/>
      <c r="W108" s="17"/>
      <c r="X108" s="17"/>
    </row>
    <row r="109" spans="1:24" ht="35.25" customHeight="1" x14ac:dyDescent="0.4">
      <c r="A109" s="219"/>
      <c r="B109" s="176" t="s">
        <v>74</v>
      </c>
      <c r="C109" s="177"/>
      <c r="D109" s="34">
        <v>342</v>
      </c>
      <c r="E109" s="34">
        <v>1192</v>
      </c>
      <c r="F109" s="34">
        <v>1026</v>
      </c>
      <c r="G109" s="34">
        <v>3576</v>
      </c>
      <c r="H109" s="34">
        <v>3000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f t="shared" si="26"/>
        <v>1534</v>
      </c>
      <c r="O109" s="34">
        <f t="shared" si="27"/>
        <v>4602</v>
      </c>
      <c r="P109" s="258">
        <f t="shared" si="28"/>
        <v>3000</v>
      </c>
      <c r="Q109" s="17"/>
      <c r="R109" s="17"/>
      <c r="S109" s="17"/>
      <c r="T109" s="17"/>
      <c r="U109" s="17"/>
      <c r="V109" s="17"/>
      <c r="W109" s="17"/>
      <c r="X109" s="17"/>
    </row>
    <row r="110" spans="1:24" ht="35.25" customHeight="1" x14ac:dyDescent="0.4">
      <c r="A110" s="219"/>
      <c r="B110" s="208" t="s">
        <v>75</v>
      </c>
      <c r="C110" s="128">
        <v>1</v>
      </c>
      <c r="D110" s="34">
        <v>875</v>
      </c>
      <c r="E110" s="34">
        <v>2346</v>
      </c>
      <c r="F110" s="34">
        <v>2625</v>
      </c>
      <c r="G110" s="34">
        <v>7038</v>
      </c>
      <c r="H110" s="34">
        <v>3000</v>
      </c>
      <c r="I110" s="34">
        <v>1560</v>
      </c>
      <c r="J110" s="34">
        <v>2896</v>
      </c>
      <c r="K110" s="34">
        <v>1092</v>
      </c>
      <c r="L110" s="34">
        <v>2027</v>
      </c>
      <c r="M110" s="34">
        <v>699.95511669658879</v>
      </c>
      <c r="N110" s="34">
        <f t="shared" si="26"/>
        <v>7677</v>
      </c>
      <c r="O110" s="34">
        <f t="shared" si="27"/>
        <v>12782</v>
      </c>
      <c r="P110" s="258">
        <f t="shared" si="28"/>
        <v>1664.973296860753</v>
      </c>
      <c r="Q110" s="17"/>
      <c r="R110" s="17"/>
      <c r="S110" s="17"/>
      <c r="T110" s="17"/>
      <c r="U110" s="17"/>
      <c r="V110" s="17"/>
      <c r="W110" s="17"/>
      <c r="X110" s="17"/>
    </row>
    <row r="111" spans="1:24" ht="35.25" customHeight="1" x14ac:dyDescent="0.4">
      <c r="A111" s="219"/>
      <c r="B111" s="209"/>
      <c r="C111" s="128">
        <v>2</v>
      </c>
      <c r="D111" s="34">
        <v>1687</v>
      </c>
      <c r="E111" s="34">
        <v>12139</v>
      </c>
      <c r="F111" s="34">
        <v>5061</v>
      </c>
      <c r="G111" s="34">
        <v>36417</v>
      </c>
      <c r="H111" s="34">
        <v>3000</v>
      </c>
      <c r="I111" s="34">
        <v>3151</v>
      </c>
      <c r="J111" s="34">
        <v>4027</v>
      </c>
      <c r="K111" s="34">
        <v>945</v>
      </c>
      <c r="L111" s="34">
        <v>1208</v>
      </c>
      <c r="M111" s="34">
        <v>299.94427417107829</v>
      </c>
      <c r="N111" s="34">
        <f t="shared" si="26"/>
        <v>21004</v>
      </c>
      <c r="O111" s="34">
        <f t="shared" si="27"/>
        <v>43631</v>
      </c>
      <c r="P111" s="258">
        <f t="shared" si="28"/>
        <v>2077.2709960007619</v>
      </c>
      <c r="Q111" s="17"/>
      <c r="R111" s="17"/>
      <c r="S111" s="17"/>
      <c r="T111" s="17"/>
      <c r="U111" s="17"/>
      <c r="V111" s="17"/>
      <c r="W111" s="17"/>
      <c r="X111" s="17"/>
    </row>
    <row r="112" spans="1:24" ht="35.25" customHeight="1" x14ac:dyDescent="0.4">
      <c r="A112" s="219"/>
      <c r="B112" s="209"/>
      <c r="C112" s="128">
        <v>3</v>
      </c>
      <c r="D112" s="34">
        <v>249</v>
      </c>
      <c r="E112" s="34">
        <v>1032</v>
      </c>
      <c r="F112" s="34">
        <v>747</v>
      </c>
      <c r="G112" s="34">
        <v>3096</v>
      </c>
      <c r="H112" s="34">
        <v>3000</v>
      </c>
      <c r="I112" s="34">
        <v>783</v>
      </c>
      <c r="J112" s="34">
        <v>2817</v>
      </c>
      <c r="K112" s="34">
        <v>0</v>
      </c>
      <c r="L112" s="34">
        <v>0</v>
      </c>
      <c r="M112" s="34">
        <v>0</v>
      </c>
      <c r="N112" s="34">
        <f t="shared" si="26"/>
        <v>4881</v>
      </c>
      <c r="O112" s="34">
        <f t="shared" si="27"/>
        <v>3843</v>
      </c>
      <c r="P112" s="258">
        <f t="shared" si="28"/>
        <v>787.33866011063299</v>
      </c>
      <c r="Q112" s="17"/>
      <c r="R112" s="17"/>
      <c r="S112" s="17"/>
      <c r="T112" s="17"/>
      <c r="U112" s="17"/>
      <c r="V112" s="17"/>
      <c r="W112" s="17"/>
      <c r="X112" s="17"/>
    </row>
    <row r="113" spans="1:24" ht="35.25" customHeight="1" x14ac:dyDescent="0.4">
      <c r="A113" s="219"/>
      <c r="B113" s="180"/>
      <c r="C113" s="128">
        <v>4</v>
      </c>
      <c r="D113" s="34">
        <v>0</v>
      </c>
      <c r="E113" s="34">
        <v>299</v>
      </c>
      <c r="F113" s="34">
        <v>0</v>
      </c>
      <c r="G113" s="34">
        <v>897</v>
      </c>
      <c r="H113" s="34">
        <v>3000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f t="shared" si="26"/>
        <v>299</v>
      </c>
      <c r="O113" s="34">
        <f t="shared" si="27"/>
        <v>897</v>
      </c>
      <c r="P113" s="258">
        <f t="shared" si="28"/>
        <v>3000</v>
      </c>
      <c r="Q113" s="17"/>
      <c r="R113" s="17"/>
      <c r="S113" s="17"/>
      <c r="T113" s="17"/>
      <c r="U113" s="17"/>
      <c r="V113" s="17"/>
      <c r="W113" s="17"/>
      <c r="X113" s="17"/>
    </row>
    <row r="114" spans="1:24" ht="35.25" customHeight="1" thickBot="1" x14ac:dyDescent="0.45">
      <c r="A114" s="233"/>
      <c r="B114" s="229" t="s">
        <v>76</v>
      </c>
      <c r="C114" s="230"/>
      <c r="D114" s="35">
        <v>2811</v>
      </c>
      <c r="E114" s="35">
        <v>15816</v>
      </c>
      <c r="F114" s="35">
        <v>8433</v>
      </c>
      <c r="G114" s="35">
        <v>47448</v>
      </c>
      <c r="H114" s="35">
        <v>3000</v>
      </c>
      <c r="I114" s="35">
        <v>5494</v>
      </c>
      <c r="J114" s="35">
        <v>9740</v>
      </c>
      <c r="K114" s="35">
        <v>2037</v>
      </c>
      <c r="L114" s="35">
        <v>3235</v>
      </c>
      <c r="M114" s="35">
        <v>346.06800577655247</v>
      </c>
      <c r="N114" s="35">
        <f t="shared" si="26"/>
        <v>33861</v>
      </c>
      <c r="O114" s="35">
        <f t="shared" si="27"/>
        <v>61153</v>
      </c>
      <c r="P114" s="259">
        <f t="shared" si="28"/>
        <v>1806.0010041050177</v>
      </c>
      <c r="Q114" s="17"/>
      <c r="R114" s="17"/>
      <c r="S114" s="17"/>
      <c r="T114" s="17"/>
      <c r="U114" s="17"/>
      <c r="V114" s="17"/>
      <c r="W114" s="17"/>
      <c r="X114" s="17"/>
    </row>
    <row r="115" spans="1:24" ht="27" customHeight="1" x14ac:dyDescent="0.4">
      <c r="A115" s="271"/>
      <c r="B115" s="271" t="s">
        <v>28</v>
      </c>
      <c r="C115" s="271"/>
      <c r="D115" s="271" t="s">
        <v>29</v>
      </c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17"/>
      <c r="R115" s="17"/>
      <c r="S115" s="17"/>
      <c r="T115" s="17"/>
      <c r="U115" s="17"/>
      <c r="V115" s="17"/>
      <c r="W115" s="17"/>
      <c r="X115" s="17"/>
    </row>
    <row r="116" spans="1:24" ht="58.5" customHeight="1" x14ac:dyDescent="0.4">
      <c r="A116" s="160" t="s">
        <v>235</v>
      </c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7"/>
      <c r="R116" s="17"/>
      <c r="S116" s="17"/>
      <c r="T116" s="17"/>
      <c r="U116" s="17"/>
      <c r="V116" s="17"/>
      <c r="W116" s="17"/>
      <c r="X116" s="17"/>
    </row>
    <row r="117" spans="1:24" s="8" customFormat="1" ht="27" customHeight="1" thickBot="1" x14ac:dyDescent="0.45">
      <c r="A117" s="3" t="s">
        <v>237</v>
      </c>
      <c r="B117" s="3"/>
      <c r="C117" s="3"/>
      <c r="D117" s="3"/>
      <c r="E117" s="3"/>
      <c r="F117" s="3"/>
      <c r="G117" s="3"/>
      <c r="H117" s="42" t="s">
        <v>1</v>
      </c>
      <c r="I117" s="3"/>
      <c r="J117" s="63"/>
      <c r="K117" s="3"/>
      <c r="L117" s="3" t="s">
        <v>230</v>
      </c>
      <c r="M117" s="3"/>
      <c r="N117" s="63"/>
      <c r="O117" s="144" t="s">
        <v>3</v>
      </c>
      <c r="P117" s="144"/>
    </row>
    <row r="118" spans="1:24" ht="27" customHeight="1" x14ac:dyDescent="0.4">
      <c r="A118" s="187" t="s">
        <v>4</v>
      </c>
      <c r="B118" s="221" t="s">
        <v>31</v>
      </c>
      <c r="C118" s="188" t="s">
        <v>32</v>
      </c>
      <c r="D118" s="231" t="s">
        <v>5</v>
      </c>
      <c r="E118" s="232"/>
      <c r="F118" s="232"/>
      <c r="G118" s="232"/>
      <c r="H118" s="206"/>
      <c r="I118" s="231" t="s">
        <v>6</v>
      </c>
      <c r="J118" s="232"/>
      <c r="K118" s="232"/>
      <c r="L118" s="232"/>
      <c r="M118" s="206"/>
      <c r="N118" s="221" t="s">
        <v>7</v>
      </c>
      <c r="O118" s="221" t="s">
        <v>8</v>
      </c>
      <c r="P118" s="243" t="s">
        <v>9</v>
      </c>
      <c r="Q118" s="17"/>
      <c r="R118" s="17"/>
      <c r="S118" s="17"/>
      <c r="T118" s="17"/>
      <c r="U118" s="17"/>
      <c r="V118" s="17"/>
      <c r="W118" s="17"/>
      <c r="X118" s="17"/>
    </row>
    <row r="119" spans="1:24" s="2" customFormat="1" ht="27" customHeight="1" x14ac:dyDescent="0.2">
      <c r="A119" s="219"/>
      <c r="B119" s="222"/>
      <c r="C119" s="222"/>
      <c r="D119" s="224" t="s">
        <v>10</v>
      </c>
      <c r="E119" s="207"/>
      <c r="F119" s="225" t="s">
        <v>11</v>
      </c>
      <c r="G119" s="226"/>
      <c r="H119" s="227" t="s">
        <v>9</v>
      </c>
      <c r="I119" s="224" t="s">
        <v>10</v>
      </c>
      <c r="J119" s="207"/>
      <c r="K119" s="225" t="s">
        <v>11</v>
      </c>
      <c r="L119" s="226"/>
      <c r="M119" s="227" t="s">
        <v>9</v>
      </c>
      <c r="N119" s="222"/>
      <c r="O119" s="222"/>
      <c r="P119" s="269"/>
    </row>
    <row r="120" spans="1:24" s="33" customFormat="1" ht="27" customHeight="1" x14ac:dyDescent="0.2">
      <c r="A120" s="220"/>
      <c r="B120" s="223"/>
      <c r="C120" s="223"/>
      <c r="D120" s="125" t="s">
        <v>12</v>
      </c>
      <c r="E120" s="125" t="s">
        <v>13</v>
      </c>
      <c r="F120" s="125" t="s">
        <v>12</v>
      </c>
      <c r="G120" s="125" t="s">
        <v>13</v>
      </c>
      <c r="H120" s="228"/>
      <c r="I120" s="125" t="s">
        <v>12</v>
      </c>
      <c r="J120" s="125" t="s">
        <v>13</v>
      </c>
      <c r="K120" s="125" t="s">
        <v>12</v>
      </c>
      <c r="L120" s="125" t="s">
        <v>13</v>
      </c>
      <c r="M120" s="228"/>
      <c r="N120" s="223"/>
      <c r="O120" s="223"/>
      <c r="P120" s="270"/>
    </row>
    <row r="121" spans="1:24" s="28" customFormat="1" ht="30.75" customHeight="1" x14ac:dyDescent="0.4">
      <c r="A121" s="163" t="s">
        <v>210</v>
      </c>
      <c r="B121" s="208" t="s">
        <v>78</v>
      </c>
      <c r="C121" s="128">
        <v>1</v>
      </c>
      <c r="D121" s="34">
        <v>493</v>
      </c>
      <c r="E121" s="34">
        <v>400</v>
      </c>
      <c r="F121" s="34">
        <v>1479</v>
      </c>
      <c r="G121" s="34">
        <v>1200</v>
      </c>
      <c r="H121" s="34">
        <v>3000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f t="shared" ref="N121" si="29">D121+E121+I121+J121</f>
        <v>893</v>
      </c>
      <c r="O121" s="34">
        <f t="shared" ref="O121" si="30">F121+G121+K121+L121</f>
        <v>2679</v>
      </c>
      <c r="P121" s="258">
        <f t="shared" ref="P121" si="31">O121/N121*1000</f>
        <v>3000</v>
      </c>
    </row>
    <row r="122" spans="1:24" s="28" customFormat="1" ht="30.75" customHeight="1" x14ac:dyDescent="0.4">
      <c r="A122" s="219"/>
      <c r="B122" s="209"/>
      <c r="C122" s="128">
        <v>2</v>
      </c>
      <c r="D122" s="34">
        <v>1000</v>
      </c>
      <c r="E122" s="34">
        <v>1600</v>
      </c>
      <c r="F122" s="34">
        <v>3000</v>
      </c>
      <c r="G122" s="34">
        <v>4800</v>
      </c>
      <c r="H122" s="34">
        <v>3000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f t="shared" ref="N122:N146" si="32">D122+E122+I122+J122</f>
        <v>2600</v>
      </c>
      <c r="O122" s="34">
        <f t="shared" ref="O122:O146" si="33">F122+G122+K122+L122</f>
        <v>7800</v>
      </c>
      <c r="P122" s="258">
        <f t="shared" ref="P122:P146" si="34">O122/N122*1000</f>
        <v>3000</v>
      </c>
    </row>
    <row r="123" spans="1:24" s="28" customFormat="1" ht="30.75" customHeight="1" x14ac:dyDescent="0.4">
      <c r="A123" s="219"/>
      <c r="B123" s="209"/>
      <c r="C123" s="128">
        <v>3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f t="shared" si="32"/>
        <v>0</v>
      </c>
      <c r="O123" s="34">
        <f t="shared" si="33"/>
        <v>0</v>
      </c>
      <c r="P123" s="258">
        <v>0</v>
      </c>
    </row>
    <row r="124" spans="1:24" ht="30.75" customHeight="1" x14ac:dyDescent="0.4">
      <c r="A124" s="219"/>
      <c r="B124" s="180"/>
      <c r="C124" s="128">
        <v>4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f t="shared" si="32"/>
        <v>0</v>
      </c>
      <c r="O124" s="34">
        <f t="shared" si="33"/>
        <v>0</v>
      </c>
      <c r="P124" s="258">
        <v>0</v>
      </c>
    </row>
    <row r="125" spans="1:24" ht="30.75" customHeight="1" x14ac:dyDescent="0.4">
      <c r="A125" s="219"/>
      <c r="B125" s="176" t="s">
        <v>79</v>
      </c>
      <c r="C125" s="177"/>
      <c r="D125" s="34">
        <v>1493</v>
      </c>
      <c r="E125" s="34">
        <v>2000</v>
      </c>
      <c r="F125" s="34">
        <v>4479</v>
      </c>
      <c r="G125" s="34">
        <v>6000</v>
      </c>
      <c r="H125" s="34">
        <v>3000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f t="shared" si="32"/>
        <v>3493</v>
      </c>
      <c r="O125" s="34">
        <f t="shared" si="33"/>
        <v>10479</v>
      </c>
      <c r="P125" s="258">
        <f t="shared" si="34"/>
        <v>3000</v>
      </c>
    </row>
    <row r="126" spans="1:24" ht="30.75" customHeight="1" x14ac:dyDescent="0.4">
      <c r="A126" s="219"/>
      <c r="B126" s="208" t="s">
        <v>80</v>
      </c>
      <c r="C126" s="128">
        <v>2</v>
      </c>
      <c r="D126" s="34">
        <v>15</v>
      </c>
      <c r="E126" s="34">
        <v>15</v>
      </c>
      <c r="F126" s="34">
        <v>45</v>
      </c>
      <c r="G126" s="34">
        <v>45</v>
      </c>
      <c r="H126" s="34">
        <v>3000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f t="shared" si="32"/>
        <v>30</v>
      </c>
      <c r="O126" s="34">
        <f t="shared" si="33"/>
        <v>90</v>
      </c>
      <c r="P126" s="258">
        <f t="shared" si="34"/>
        <v>3000</v>
      </c>
    </row>
    <row r="127" spans="1:24" ht="30.75" customHeight="1" x14ac:dyDescent="0.4">
      <c r="A127" s="219"/>
      <c r="B127" s="209"/>
      <c r="C127" s="128">
        <v>3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f t="shared" si="32"/>
        <v>0</v>
      </c>
      <c r="O127" s="34">
        <f t="shared" si="33"/>
        <v>0</v>
      </c>
      <c r="P127" s="258">
        <v>0</v>
      </c>
      <c r="Q127" s="17"/>
      <c r="R127" s="17"/>
      <c r="S127" s="17"/>
      <c r="T127" s="17"/>
      <c r="U127" s="17"/>
      <c r="V127" s="17"/>
      <c r="W127" s="17"/>
      <c r="X127" s="17"/>
    </row>
    <row r="128" spans="1:24" s="30" customFormat="1" ht="30.75" customHeight="1" x14ac:dyDescent="0.4">
      <c r="A128" s="219"/>
      <c r="B128" s="209"/>
      <c r="C128" s="128">
        <v>4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f t="shared" si="32"/>
        <v>0</v>
      </c>
      <c r="O128" s="34">
        <f t="shared" si="33"/>
        <v>0</v>
      </c>
      <c r="P128" s="258">
        <v>0</v>
      </c>
      <c r="Q128" s="9"/>
      <c r="R128" s="9"/>
      <c r="S128" s="9"/>
      <c r="T128" s="9"/>
      <c r="U128" s="9"/>
      <c r="V128" s="9"/>
      <c r="W128" s="9"/>
      <c r="X128" s="9"/>
    </row>
    <row r="129" spans="1:16" s="2" customFormat="1" ht="30.75" customHeight="1" x14ac:dyDescent="0.2">
      <c r="A129" s="219"/>
      <c r="B129" s="180"/>
      <c r="C129" s="128">
        <v>5</v>
      </c>
      <c r="D129" s="34">
        <v>25</v>
      </c>
      <c r="E129" s="34">
        <v>25</v>
      </c>
      <c r="F129" s="34">
        <v>75</v>
      </c>
      <c r="G129" s="34">
        <v>75</v>
      </c>
      <c r="H129" s="34">
        <v>3000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f t="shared" si="32"/>
        <v>50</v>
      </c>
      <c r="O129" s="34">
        <f t="shared" si="33"/>
        <v>150</v>
      </c>
      <c r="P129" s="258">
        <f t="shared" si="34"/>
        <v>3000</v>
      </c>
    </row>
    <row r="130" spans="1:16" s="37" customFormat="1" ht="30.75" customHeight="1" x14ac:dyDescent="0.2">
      <c r="A130" s="219"/>
      <c r="B130" s="176" t="s">
        <v>81</v>
      </c>
      <c r="C130" s="177"/>
      <c r="D130" s="36">
        <v>40</v>
      </c>
      <c r="E130" s="36">
        <v>40</v>
      </c>
      <c r="F130" s="36">
        <v>120</v>
      </c>
      <c r="G130" s="36">
        <v>120</v>
      </c>
      <c r="H130" s="34">
        <v>3000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4">
        <f t="shared" si="32"/>
        <v>80</v>
      </c>
      <c r="O130" s="34">
        <f t="shared" si="33"/>
        <v>240</v>
      </c>
      <c r="P130" s="258">
        <f t="shared" si="34"/>
        <v>3000</v>
      </c>
    </row>
    <row r="131" spans="1:16" s="9" customFormat="1" ht="30.75" customHeight="1" x14ac:dyDescent="0.4">
      <c r="A131" s="219"/>
      <c r="B131" s="208" t="s">
        <v>82</v>
      </c>
      <c r="C131" s="128">
        <v>2</v>
      </c>
      <c r="D131" s="34">
        <v>45</v>
      </c>
      <c r="E131" s="34">
        <v>18</v>
      </c>
      <c r="F131" s="34">
        <v>135</v>
      </c>
      <c r="G131" s="34">
        <v>54</v>
      </c>
      <c r="H131" s="34">
        <v>3000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f t="shared" si="32"/>
        <v>63</v>
      </c>
      <c r="O131" s="34">
        <f t="shared" si="33"/>
        <v>189</v>
      </c>
      <c r="P131" s="258">
        <f t="shared" si="34"/>
        <v>3000</v>
      </c>
    </row>
    <row r="132" spans="1:16" s="9" customFormat="1" ht="30.75" customHeight="1" x14ac:dyDescent="0.4">
      <c r="A132" s="219"/>
      <c r="B132" s="209"/>
      <c r="C132" s="128">
        <v>3</v>
      </c>
      <c r="D132" s="34">
        <v>2820</v>
      </c>
      <c r="E132" s="34">
        <v>97</v>
      </c>
      <c r="F132" s="34">
        <v>8460</v>
      </c>
      <c r="G132" s="34">
        <v>291</v>
      </c>
      <c r="H132" s="34">
        <v>3000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f t="shared" si="32"/>
        <v>2917</v>
      </c>
      <c r="O132" s="34">
        <f t="shared" si="33"/>
        <v>8751</v>
      </c>
      <c r="P132" s="258">
        <f t="shared" si="34"/>
        <v>3000</v>
      </c>
    </row>
    <row r="133" spans="1:16" s="28" customFormat="1" ht="30.75" customHeight="1" x14ac:dyDescent="0.4">
      <c r="A133" s="219"/>
      <c r="B133" s="180"/>
      <c r="C133" s="128">
        <v>4</v>
      </c>
      <c r="D133" s="34">
        <v>2554</v>
      </c>
      <c r="E133" s="34">
        <v>0</v>
      </c>
      <c r="F133" s="34">
        <v>7662</v>
      </c>
      <c r="G133" s="34">
        <v>0</v>
      </c>
      <c r="H133" s="34">
        <v>3000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f t="shared" si="32"/>
        <v>2554</v>
      </c>
      <c r="O133" s="34">
        <f t="shared" si="33"/>
        <v>7662</v>
      </c>
      <c r="P133" s="258">
        <f t="shared" si="34"/>
        <v>3000</v>
      </c>
    </row>
    <row r="134" spans="1:16" ht="30.75" customHeight="1" x14ac:dyDescent="0.4">
      <c r="A134" s="219"/>
      <c r="B134" s="176" t="s">
        <v>83</v>
      </c>
      <c r="C134" s="177"/>
      <c r="D134" s="34">
        <v>5419</v>
      </c>
      <c r="E134" s="34">
        <v>115</v>
      </c>
      <c r="F134" s="34">
        <v>16257</v>
      </c>
      <c r="G134" s="34">
        <v>345</v>
      </c>
      <c r="H134" s="34">
        <v>3000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f t="shared" si="32"/>
        <v>5534</v>
      </c>
      <c r="O134" s="34">
        <f t="shared" si="33"/>
        <v>16602</v>
      </c>
      <c r="P134" s="258">
        <f t="shared" si="34"/>
        <v>3000</v>
      </c>
    </row>
    <row r="135" spans="1:16" ht="30.75" customHeight="1" x14ac:dyDescent="0.4">
      <c r="A135" s="219"/>
      <c r="B135" s="208" t="s">
        <v>84</v>
      </c>
      <c r="C135" s="128">
        <v>1</v>
      </c>
      <c r="D135" s="34">
        <v>300</v>
      </c>
      <c r="E135" s="34">
        <v>2200</v>
      </c>
      <c r="F135" s="34">
        <v>900</v>
      </c>
      <c r="G135" s="34">
        <v>6600</v>
      </c>
      <c r="H135" s="34">
        <v>3000</v>
      </c>
      <c r="I135" s="34">
        <v>300</v>
      </c>
      <c r="J135" s="34">
        <v>2200</v>
      </c>
      <c r="K135" s="34">
        <v>210</v>
      </c>
      <c r="L135" s="34">
        <v>1540</v>
      </c>
      <c r="M135" s="34">
        <v>700</v>
      </c>
      <c r="N135" s="34">
        <f t="shared" si="32"/>
        <v>5000</v>
      </c>
      <c r="O135" s="34">
        <f t="shared" si="33"/>
        <v>9250</v>
      </c>
      <c r="P135" s="258">
        <f t="shared" si="34"/>
        <v>1850</v>
      </c>
    </row>
    <row r="136" spans="1:16" ht="30.75" customHeight="1" x14ac:dyDescent="0.4">
      <c r="A136" s="219"/>
      <c r="B136" s="209"/>
      <c r="C136" s="128">
        <v>2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f t="shared" si="32"/>
        <v>0</v>
      </c>
      <c r="O136" s="34">
        <f t="shared" si="33"/>
        <v>0</v>
      </c>
      <c r="P136" s="258">
        <v>0</v>
      </c>
    </row>
    <row r="137" spans="1:16" ht="30.75" customHeight="1" x14ac:dyDescent="0.4">
      <c r="A137" s="219"/>
      <c r="B137" s="209"/>
      <c r="C137" s="128">
        <v>3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f t="shared" si="32"/>
        <v>0</v>
      </c>
      <c r="O137" s="34">
        <f t="shared" si="33"/>
        <v>0</v>
      </c>
      <c r="P137" s="258">
        <v>0</v>
      </c>
    </row>
    <row r="138" spans="1:16" ht="30.75" customHeight="1" x14ac:dyDescent="0.4">
      <c r="A138" s="219"/>
      <c r="B138" s="209"/>
      <c r="C138" s="128">
        <v>4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f t="shared" si="32"/>
        <v>0</v>
      </c>
      <c r="O138" s="34">
        <f t="shared" si="33"/>
        <v>0</v>
      </c>
      <c r="P138" s="258">
        <v>0</v>
      </c>
    </row>
    <row r="139" spans="1:16" ht="30.75" customHeight="1" x14ac:dyDescent="0.4">
      <c r="A139" s="219"/>
      <c r="B139" s="180"/>
      <c r="C139" s="128">
        <v>5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f t="shared" si="32"/>
        <v>0</v>
      </c>
      <c r="O139" s="34">
        <f t="shared" si="33"/>
        <v>0</v>
      </c>
      <c r="P139" s="258">
        <v>0</v>
      </c>
    </row>
    <row r="140" spans="1:16" ht="30.75" customHeight="1" x14ac:dyDescent="0.4">
      <c r="A140" s="220"/>
      <c r="B140" s="176" t="s">
        <v>211</v>
      </c>
      <c r="C140" s="177"/>
      <c r="D140" s="34">
        <v>300</v>
      </c>
      <c r="E140" s="34">
        <v>2200</v>
      </c>
      <c r="F140" s="34">
        <v>900</v>
      </c>
      <c r="G140" s="34">
        <v>6600</v>
      </c>
      <c r="H140" s="34">
        <v>0</v>
      </c>
      <c r="I140" s="34">
        <v>300</v>
      </c>
      <c r="J140" s="34">
        <v>2200</v>
      </c>
      <c r="K140" s="34">
        <v>210</v>
      </c>
      <c r="L140" s="34">
        <v>1540</v>
      </c>
      <c r="M140" s="34">
        <v>700</v>
      </c>
      <c r="N140" s="34">
        <f t="shared" si="32"/>
        <v>5000</v>
      </c>
      <c r="O140" s="34">
        <f t="shared" si="33"/>
        <v>9250</v>
      </c>
      <c r="P140" s="258">
        <f t="shared" si="34"/>
        <v>1850</v>
      </c>
    </row>
    <row r="141" spans="1:16" ht="30.75" customHeight="1" x14ac:dyDescent="0.4">
      <c r="A141" s="210" t="s">
        <v>86</v>
      </c>
      <c r="B141" s="211"/>
      <c r="C141" s="212"/>
      <c r="D141" s="34">
        <f>D95+D98+D110+D121+D135</f>
        <v>2935</v>
      </c>
      <c r="E141" s="34">
        <f t="shared" ref="E141:G141" si="35">E95+E98+E110+E121+E135</f>
        <v>8438</v>
      </c>
      <c r="F141" s="34">
        <f t="shared" si="35"/>
        <v>8805</v>
      </c>
      <c r="G141" s="34">
        <f t="shared" si="35"/>
        <v>25314</v>
      </c>
      <c r="H141" s="34">
        <f>(F141+G141)/(E141+D141)*1000</f>
        <v>3000</v>
      </c>
      <c r="I141" s="34">
        <f>I95+I98+I110+I121+I135</f>
        <v>11615</v>
      </c>
      <c r="J141" s="34">
        <f t="shared" ref="J141:L141" si="36">J95+J98+J110+J121+J135</f>
        <v>21742</v>
      </c>
      <c r="K141" s="34">
        <f t="shared" si="36"/>
        <v>8131</v>
      </c>
      <c r="L141" s="34">
        <f t="shared" si="36"/>
        <v>15219</v>
      </c>
      <c r="M141" s="34">
        <f>(K141+L141)/(J141+I141)*1000</f>
        <v>700.00299787151118</v>
      </c>
      <c r="N141" s="34">
        <f t="shared" si="32"/>
        <v>44730</v>
      </c>
      <c r="O141" s="34">
        <f t="shared" si="33"/>
        <v>57469</v>
      </c>
      <c r="P141" s="258">
        <f t="shared" si="34"/>
        <v>1284.79767493852</v>
      </c>
    </row>
    <row r="142" spans="1:16" ht="30.75" customHeight="1" x14ac:dyDescent="0.4">
      <c r="A142" s="210" t="s">
        <v>44</v>
      </c>
      <c r="B142" s="211"/>
      <c r="C142" s="212"/>
      <c r="D142" s="34">
        <f>D96+D100+D102+D107+D111+D122+D126+D131+D136</f>
        <v>3188</v>
      </c>
      <c r="E142" s="34">
        <f t="shared" ref="E142:G142" si="37">E96+E100+E102+E107+E111+E122+E126+E131+E136</f>
        <v>15165</v>
      </c>
      <c r="F142" s="34">
        <f t="shared" si="37"/>
        <v>9564</v>
      </c>
      <c r="G142" s="34">
        <f t="shared" si="37"/>
        <v>45495</v>
      </c>
      <c r="H142" s="34">
        <f t="shared" ref="H142:H146" si="38">(F142+G142)/(E142+D142)*1000</f>
        <v>3000</v>
      </c>
      <c r="I142" s="34">
        <f>I96+I100+I102+I107+I111+I122+I126+I131+I136</f>
        <v>4242</v>
      </c>
      <c r="J142" s="34">
        <f t="shared" ref="J142:L142" si="39">J96+J100+J102+J107+J111+J122+J126+J131+J136</f>
        <v>5425</v>
      </c>
      <c r="K142" s="34">
        <f t="shared" si="39"/>
        <v>1272</v>
      </c>
      <c r="L142" s="34">
        <f t="shared" si="39"/>
        <v>1628</v>
      </c>
      <c r="M142" s="34">
        <f t="shared" ref="M142:M146" si="40">(K142+L142)/(J142+I142)*1000</f>
        <v>299.98965552911966</v>
      </c>
      <c r="N142" s="34">
        <f t="shared" si="32"/>
        <v>28020</v>
      </c>
      <c r="O142" s="34">
        <f t="shared" si="33"/>
        <v>57959</v>
      </c>
      <c r="P142" s="258">
        <f t="shared" si="34"/>
        <v>2068.4867951463239</v>
      </c>
    </row>
    <row r="143" spans="1:16" ht="30.75" customHeight="1" x14ac:dyDescent="0.4">
      <c r="A143" s="210" t="s">
        <v>45</v>
      </c>
      <c r="B143" s="211"/>
      <c r="C143" s="212"/>
      <c r="D143" s="34">
        <f>D103+D108+D123+D127+D132+D137+D112</f>
        <v>3099</v>
      </c>
      <c r="E143" s="34">
        <f t="shared" ref="E143:G143" si="41">E103+E108+E123+E127+E132+E137+E112</f>
        <v>1411</v>
      </c>
      <c r="F143" s="34">
        <f t="shared" si="41"/>
        <v>9297</v>
      </c>
      <c r="G143" s="34">
        <f t="shared" si="41"/>
        <v>4233</v>
      </c>
      <c r="H143" s="34">
        <f t="shared" si="38"/>
        <v>3000</v>
      </c>
      <c r="I143" s="34">
        <f>I103+I108+I123+I127+I132+I137+I112</f>
        <v>783</v>
      </c>
      <c r="J143" s="34">
        <f t="shared" ref="J143:L143" si="42">J103+J108+J123+J127+J132+J137+J112</f>
        <v>2817</v>
      </c>
      <c r="K143" s="34">
        <f t="shared" si="42"/>
        <v>0</v>
      </c>
      <c r="L143" s="34">
        <f t="shared" si="42"/>
        <v>0</v>
      </c>
      <c r="M143" s="34">
        <f t="shared" si="40"/>
        <v>0</v>
      </c>
      <c r="N143" s="34">
        <f t="shared" si="32"/>
        <v>8110</v>
      </c>
      <c r="O143" s="34">
        <f t="shared" si="33"/>
        <v>13530</v>
      </c>
      <c r="P143" s="258">
        <f t="shared" si="34"/>
        <v>1668.3107274969173</v>
      </c>
    </row>
    <row r="144" spans="1:16" ht="30.75" customHeight="1" x14ac:dyDescent="0.4">
      <c r="A144" s="210" t="s">
        <v>46</v>
      </c>
      <c r="B144" s="211"/>
      <c r="C144" s="212"/>
      <c r="D144" s="34">
        <f>D104+D113+D124+D128+D133+D138</f>
        <v>2774</v>
      </c>
      <c r="E144" s="34">
        <f t="shared" ref="E144:G144" si="43">E104+E113+E124+E128+E133+E138</f>
        <v>484</v>
      </c>
      <c r="F144" s="34">
        <f t="shared" si="43"/>
        <v>8322</v>
      </c>
      <c r="G144" s="34">
        <f t="shared" si="43"/>
        <v>1452</v>
      </c>
      <c r="H144" s="34">
        <f t="shared" si="38"/>
        <v>3000</v>
      </c>
      <c r="I144" s="34">
        <f>I104+I113+I124+I128+I133+I138</f>
        <v>0</v>
      </c>
      <c r="J144" s="34">
        <f t="shared" ref="J144:L144" si="44">J104+J113+J124+J128+J133+J138</f>
        <v>0</v>
      </c>
      <c r="K144" s="34">
        <f t="shared" si="44"/>
        <v>0</v>
      </c>
      <c r="L144" s="34">
        <f t="shared" si="44"/>
        <v>0</v>
      </c>
      <c r="M144" s="34">
        <v>0</v>
      </c>
      <c r="N144" s="34">
        <f t="shared" si="32"/>
        <v>3258</v>
      </c>
      <c r="O144" s="34">
        <f t="shared" si="33"/>
        <v>9774</v>
      </c>
      <c r="P144" s="258">
        <f t="shared" si="34"/>
        <v>3000</v>
      </c>
    </row>
    <row r="145" spans="1:24" ht="30.75" customHeight="1" x14ac:dyDescent="0.4">
      <c r="A145" s="210" t="s">
        <v>43</v>
      </c>
      <c r="B145" s="211"/>
      <c r="C145" s="212"/>
      <c r="D145" s="34">
        <f>D105+D129</f>
        <v>25</v>
      </c>
      <c r="E145" s="34">
        <f t="shared" ref="E145:G145" si="45">E105+E129</f>
        <v>25</v>
      </c>
      <c r="F145" s="34">
        <f t="shared" si="45"/>
        <v>75</v>
      </c>
      <c r="G145" s="34">
        <f t="shared" si="45"/>
        <v>75</v>
      </c>
      <c r="H145" s="34">
        <f t="shared" si="38"/>
        <v>3000</v>
      </c>
      <c r="I145" s="34">
        <f>I105+I129</f>
        <v>0</v>
      </c>
      <c r="J145" s="34">
        <f t="shared" ref="J145:L145" si="46">J105+J129</f>
        <v>0</v>
      </c>
      <c r="K145" s="34">
        <f t="shared" si="46"/>
        <v>0</v>
      </c>
      <c r="L145" s="34">
        <f t="shared" si="46"/>
        <v>0</v>
      </c>
      <c r="M145" s="34">
        <v>0</v>
      </c>
      <c r="N145" s="34">
        <f t="shared" si="32"/>
        <v>50</v>
      </c>
      <c r="O145" s="34">
        <f t="shared" si="33"/>
        <v>150</v>
      </c>
      <c r="P145" s="258">
        <f t="shared" si="34"/>
        <v>3000</v>
      </c>
    </row>
    <row r="146" spans="1:24" ht="30.75" customHeight="1" thickBot="1" x14ac:dyDescent="0.45">
      <c r="A146" s="213" t="s">
        <v>87</v>
      </c>
      <c r="B146" s="214"/>
      <c r="C146" s="215"/>
      <c r="D146" s="35">
        <f>SUM(D141:D145)</f>
        <v>12021</v>
      </c>
      <c r="E146" s="35">
        <f t="shared" ref="E146:G146" si="47">SUM(E141:E145)</f>
        <v>25523</v>
      </c>
      <c r="F146" s="35">
        <f t="shared" si="47"/>
        <v>36063</v>
      </c>
      <c r="G146" s="35">
        <f t="shared" si="47"/>
        <v>76569</v>
      </c>
      <c r="H146" s="35">
        <f t="shared" si="38"/>
        <v>3000</v>
      </c>
      <c r="I146" s="35">
        <f>SUM(I141:I145)</f>
        <v>16640</v>
      </c>
      <c r="J146" s="35">
        <f t="shared" ref="J146" si="48">SUM(J141:J145)</f>
        <v>29984</v>
      </c>
      <c r="K146" s="35">
        <f t="shared" ref="K146" si="49">SUM(K141:K145)</f>
        <v>9403</v>
      </c>
      <c r="L146" s="35">
        <f t="shared" ref="L146" si="50">SUM(L141:L145)</f>
        <v>16847</v>
      </c>
      <c r="M146" s="35">
        <f t="shared" si="40"/>
        <v>563.01475634866165</v>
      </c>
      <c r="N146" s="35">
        <f t="shared" si="32"/>
        <v>84168</v>
      </c>
      <c r="O146" s="35">
        <f t="shared" si="33"/>
        <v>138882</v>
      </c>
      <c r="P146" s="259">
        <f t="shared" si="34"/>
        <v>1650.0570287995438</v>
      </c>
    </row>
    <row r="147" spans="1:24" ht="37.5" customHeight="1" x14ac:dyDescent="0.4">
      <c r="A147" s="21"/>
      <c r="B147" s="21" t="s">
        <v>28</v>
      </c>
      <c r="C147" s="21"/>
      <c r="D147" s="21" t="s">
        <v>29</v>
      </c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24" ht="40.5" customHeight="1" x14ac:dyDescent="0.4">
      <c r="A148" s="160" t="s">
        <v>238</v>
      </c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7"/>
      <c r="R148" s="17"/>
      <c r="S148" s="17"/>
      <c r="T148" s="17"/>
      <c r="U148" s="17"/>
      <c r="V148" s="17"/>
      <c r="W148" s="17"/>
      <c r="X148" s="17"/>
    </row>
    <row r="149" spans="1:24" s="39" customFormat="1" ht="61.5" customHeight="1" thickBot="1" x14ac:dyDescent="0.45">
      <c r="A149" s="143" t="s">
        <v>239</v>
      </c>
      <c r="B149" s="143"/>
      <c r="C149" s="3"/>
      <c r="D149" s="3"/>
      <c r="E149" s="3"/>
      <c r="F149" s="3"/>
      <c r="G149" s="3"/>
      <c r="H149" s="48" t="s">
        <v>1</v>
      </c>
      <c r="I149" s="3"/>
      <c r="J149" s="8"/>
      <c r="K149" s="3"/>
      <c r="L149" s="3" t="s">
        <v>230</v>
      </c>
      <c r="M149" s="3"/>
      <c r="N149" s="63"/>
      <c r="O149" s="144" t="s">
        <v>3</v>
      </c>
      <c r="P149" s="144"/>
      <c r="Q149" s="38"/>
      <c r="R149" s="38"/>
      <c r="S149" s="38"/>
      <c r="T149" s="38"/>
      <c r="U149" s="38"/>
      <c r="V149" s="38"/>
      <c r="W149" s="38"/>
      <c r="X149" s="38"/>
    </row>
    <row r="150" spans="1:24" ht="43.5" customHeight="1" x14ac:dyDescent="0.4">
      <c r="A150" s="145" t="s">
        <v>4</v>
      </c>
      <c r="B150" s="147" t="s">
        <v>31</v>
      </c>
      <c r="C150" s="148" t="s">
        <v>32</v>
      </c>
      <c r="D150" s="150" t="s">
        <v>5</v>
      </c>
      <c r="E150" s="150"/>
      <c r="F150" s="150"/>
      <c r="G150" s="150"/>
      <c r="H150" s="150"/>
      <c r="I150" s="150" t="s">
        <v>6</v>
      </c>
      <c r="J150" s="150"/>
      <c r="K150" s="150"/>
      <c r="L150" s="150"/>
      <c r="M150" s="150"/>
      <c r="N150" s="147" t="s">
        <v>7</v>
      </c>
      <c r="O150" s="147" t="s">
        <v>8</v>
      </c>
      <c r="P150" s="161" t="s">
        <v>9</v>
      </c>
    </row>
    <row r="151" spans="1:24" s="30" customFormat="1" ht="43.5" customHeight="1" x14ac:dyDescent="0.4">
      <c r="A151" s="146"/>
      <c r="B151" s="142"/>
      <c r="C151" s="149"/>
      <c r="D151" s="141" t="s">
        <v>10</v>
      </c>
      <c r="E151" s="141"/>
      <c r="F151" s="142" t="s">
        <v>11</v>
      </c>
      <c r="G151" s="142"/>
      <c r="H151" s="142" t="s">
        <v>9</v>
      </c>
      <c r="I151" s="141" t="s">
        <v>10</v>
      </c>
      <c r="J151" s="141"/>
      <c r="K151" s="142" t="s">
        <v>11</v>
      </c>
      <c r="L151" s="142"/>
      <c r="M151" s="142" t="s">
        <v>9</v>
      </c>
      <c r="N151" s="142"/>
      <c r="O151" s="142"/>
      <c r="P151" s="162"/>
      <c r="Q151" s="9"/>
      <c r="R151" s="9"/>
      <c r="S151" s="9"/>
      <c r="T151" s="9"/>
      <c r="U151" s="9"/>
      <c r="V151" s="9"/>
      <c r="W151" s="9"/>
      <c r="X151" s="9"/>
    </row>
    <row r="152" spans="1:24" s="30" customFormat="1" ht="43.5" customHeight="1" x14ac:dyDescent="0.4">
      <c r="A152" s="146"/>
      <c r="B152" s="142"/>
      <c r="C152" s="149"/>
      <c r="D152" s="125" t="s">
        <v>12</v>
      </c>
      <c r="E152" s="125" t="s">
        <v>13</v>
      </c>
      <c r="F152" s="125" t="s">
        <v>12</v>
      </c>
      <c r="G152" s="125" t="s">
        <v>13</v>
      </c>
      <c r="H152" s="142"/>
      <c r="I152" s="125" t="s">
        <v>12</v>
      </c>
      <c r="J152" s="125" t="s">
        <v>13</v>
      </c>
      <c r="K152" s="125" t="s">
        <v>12</v>
      </c>
      <c r="L152" s="125" t="s">
        <v>13</v>
      </c>
      <c r="M152" s="142"/>
      <c r="N152" s="142"/>
      <c r="O152" s="142"/>
      <c r="P152" s="162"/>
      <c r="Q152" s="9"/>
      <c r="R152" s="9"/>
      <c r="S152" s="9"/>
      <c r="T152" s="9"/>
      <c r="U152" s="9"/>
      <c r="V152" s="9"/>
      <c r="W152" s="9"/>
      <c r="X152" s="9"/>
    </row>
    <row r="153" spans="1:24" s="30" customFormat="1" ht="43.5" customHeight="1" x14ac:dyDescent="0.4">
      <c r="A153" s="163" t="s">
        <v>89</v>
      </c>
      <c r="B153" s="216" t="s">
        <v>18</v>
      </c>
      <c r="C153" s="128">
        <v>1</v>
      </c>
      <c r="D153" s="26">
        <v>2522</v>
      </c>
      <c r="E153" s="26">
        <v>6869</v>
      </c>
      <c r="F153" s="26">
        <v>4980.95</v>
      </c>
      <c r="G153" s="26">
        <v>13566.275</v>
      </c>
      <c r="H153" s="26">
        <v>1975</v>
      </c>
      <c r="I153" s="26">
        <v>3291</v>
      </c>
      <c r="J153" s="26">
        <v>2747</v>
      </c>
      <c r="K153" s="26">
        <v>0</v>
      </c>
      <c r="L153" s="26">
        <v>0</v>
      </c>
      <c r="M153" s="26">
        <v>0</v>
      </c>
      <c r="N153" s="26">
        <v>15429</v>
      </c>
      <c r="O153" s="26">
        <v>18547.224999999999</v>
      </c>
      <c r="P153" s="87">
        <v>1202.1015619936481</v>
      </c>
      <c r="Q153" s="9"/>
      <c r="R153" s="9"/>
      <c r="S153" s="9"/>
      <c r="T153" s="9"/>
      <c r="U153" s="9"/>
      <c r="V153" s="9"/>
      <c r="W153" s="9"/>
      <c r="X153" s="9"/>
    </row>
    <row r="154" spans="1:24" s="2" customFormat="1" ht="43.5" customHeight="1" x14ac:dyDescent="0.2">
      <c r="A154" s="164"/>
      <c r="B154" s="217"/>
      <c r="C154" s="128">
        <v>2</v>
      </c>
      <c r="D154" s="26">
        <v>86</v>
      </c>
      <c r="E154" s="26">
        <v>325</v>
      </c>
      <c r="F154" s="26">
        <v>168.77500000000001</v>
      </c>
      <c r="G154" s="26">
        <v>637.8125</v>
      </c>
      <c r="H154" s="26">
        <v>1962.5</v>
      </c>
      <c r="I154" s="26">
        <v>0</v>
      </c>
      <c r="J154" s="26">
        <v>26</v>
      </c>
      <c r="K154" s="26">
        <v>0</v>
      </c>
      <c r="L154" s="26">
        <v>0</v>
      </c>
      <c r="M154" s="26">
        <v>0</v>
      </c>
      <c r="N154" s="26">
        <v>437</v>
      </c>
      <c r="O154" s="26">
        <v>806.58749999999998</v>
      </c>
      <c r="P154" s="87">
        <v>1845.7379862700227</v>
      </c>
    </row>
    <row r="155" spans="1:24" s="33" customFormat="1" ht="43.5" customHeight="1" x14ac:dyDescent="0.2">
      <c r="A155" s="164"/>
      <c r="B155" s="218"/>
      <c r="C155" s="128">
        <v>3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87">
        <v>0</v>
      </c>
    </row>
    <row r="156" spans="1:24" s="28" customFormat="1" ht="43.5" customHeight="1" x14ac:dyDescent="0.4">
      <c r="A156" s="164"/>
      <c r="B156" s="176" t="s">
        <v>90</v>
      </c>
      <c r="C156" s="177"/>
      <c r="D156" s="26">
        <v>2608</v>
      </c>
      <c r="E156" s="26">
        <v>7194</v>
      </c>
      <c r="F156" s="26">
        <v>5149.7249999999995</v>
      </c>
      <c r="G156" s="26">
        <v>14204.0875</v>
      </c>
      <c r="H156" s="26">
        <v>1974.4758722709653</v>
      </c>
      <c r="I156" s="26">
        <v>3291</v>
      </c>
      <c r="J156" s="26">
        <v>2773</v>
      </c>
      <c r="K156" s="26">
        <v>0</v>
      </c>
      <c r="L156" s="26">
        <v>0</v>
      </c>
      <c r="M156" s="26">
        <v>0</v>
      </c>
      <c r="N156" s="26">
        <v>15866</v>
      </c>
      <c r="O156" s="26">
        <v>19353.8125</v>
      </c>
      <c r="P156" s="87">
        <v>1219.8293520736165</v>
      </c>
    </row>
    <row r="157" spans="1:24" s="28" customFormat="1" ht="43.5" customHeight="1" x14ac:dyDescent="0.4">
      <c r="A157" s="164"/>
      <c r="B157" s="208" t="s">
        <v>91</v>
      </c>
      <c r="C157" s="128">
        <v>1</v>
      </c>
      <c r="D157" s="26">
        <v>17</v>
      </c>
      <c r="E157" s="26">
        <v>1</v>
      </c>
      <c r="F157" s="26">
        <v>32.299999999999997</v>
      </c>
      <c r="G157" s="26">
        <v>1.9</v>
      </c>
      <c r="H157" s="26">
        <v>1900</v>
      </c>
      <c r="I157" s="26">
        <v>537</v>
      </c>
      <c r="J157" s="26">
        <v>172</v>
      </c>
      <c r="K157" s="26">
        <v>0</v>
      </c>
      <c r="L157" s="26">
        <v>0</v>
      </c>
      <c r="M157" s="26">
        <v>0</v>
      </c>
      <c r="N157" s="26">
        <v>727</v>
      </c>
      <c r="O157" s="26">
        <v>34.199999999999996</v>
      </c>
      <c r="P157" s="87">
        <v>47.042640990371389</v>
      </c>
    </row>
    <row r="158" spans="1:24" s="28" customFormat="1" ht="43.5" customHeight="1" x14ac:dyDescent="0.4">
      <c r="A158" s="164"/>
      <c r="B158" s="209"/>
      <c r="C158" s="128">
        <v>2</v>
      </c>
      <c r="D158" s="26">
        <v>86</v>
      </c>
      <c r="E158" s="26">
        <v>90</v>
      </c>
      <c r="F158" s="26">
        <v>158.02500000000001</v>
      </c>
      <c r="G158" s="26">
        <v>165.375</v>
      </c>
      <c r="H158" s="26">
        <v>1837.5</v>
      </c>
      <c r="I158" s="26">
        <v>530</v>
      </c>
      <c r="J158" s="26">
        <v>279</v>
      </c>
      <c r="K158" s="26">
        <v>0</v>
      </c>
      <c r="L158" s="26">
        <v>0</v>
      </c>
      <c r="M158" s="26">
        <v>0</v>
      </c>
      <c r="N158" s="26">
        <v>985</v>
      </c>
      <c r="O158" s="26">
        <v>323.39999999999998</v>
      </c>
      <c r="P158" s="87">
        <v>328.32487309644671</v>
      </c>
    </row>
    <row r="159" spans="1:24" s="22" customFormat="1" ht="43.5" customHeight="1" x14ac:dyDescent="0.2">
      <c r="A159" s="164"/>
      <c r="B159" s="180"/>
      <c r="C159" s="128">
        <v>3</v>
      </c>
      <c r="D159" s="26">
        <v>214</v>
      </c>
      <c r="E159" s="26">
        <v>180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394</v>
      </c>
      <c r="O159" s="26">
        <v>0</v>
      </c>
      <c r="P159" s="87">
        <v>0</v>
      </c>
      <c r="Q159" s="40"/>
      <c r="R159" s="40"/>
      <c r="S159" s="40"/>
      <c r="T159" s="40"/>
      <c r="U159" s="40"/>
      <c r="V159" s="40"/>
      <c r="W159" s="40"/>
      <c r="X159" s="40"/>
    </row>
    <row r="160" spans="1:24" s="22" customFormat="1" ht="43.5" customHeight="1" x14ac:dyDescent="0.2">
      <c r="A160" s="164"/>
      <c r="B160" s="176" t="s">
        <v>92</v>
      </c>
      <c r="C160" s="177"/>
      <c r="D160" s="26">
        <v>317</v>
      </c>
      <c r="E160" s="26">
        <v>271</v>
      </c>
      <c r="F160" s="26">
        <v>190.32499999999999</v>
      </c>
      <c r="G160" s="26">
        <v>167.27500000000001</v>
      </c>
      <c r="H160" s="26">
        <v>608.16326530612253</v>
      </c>
      <c r="I160" s="26">
        <v>1067</v>
      </c>
      <c r="J160" s="26">
        <v>451</v>
      </c>
      <c r="K160" s="26">
        <v>0</v>
      </c>
      <c r="L160" s="26">
        <v>0</v>
      </c>
      <c r="M160" s="26">
        <v>0</v>
      </c>
      <c r="N160" s="26">
        <v>2106</v>
      </c>
      <c r="O160" s="26">
        <v>357.59999999999997</v>
      </c>
      <c r="P160" s="87">
        <v>169.8005698005698</v>
      </c>
      <c r="Q160" s="40"/>
      <c r="R160" s="40"/>
      <c r="S160" s="40"/>
      <c r="T160" s="40"/>
      <c r="U160" s="40"/>
      <c r="V160" s="40"/>
      <c r="W160" s="40"/>
      <c r="X160" s="40"/>
    </row>
    <row r="161" spans="1:24" s="22" customFormat="1" ht="43.5" customHeight="1" x14ac:dyDescent="0.2">
      <c r="A161" s="164"/>
      <c r="B161" s="137" t="s">
        <v>93</v>
      </c>
      <c r="C161" s="130">
        <v>1</v>
      </c>
      <c r="D161" s="26">
        <v>801</v>
      </c>
      <c r="E161" s="26">
        <v>1662</v>
      </c>
      <c r="F161" s="26">
        <v>1511.8875</v>
      </c>
      <c r="G161" s="26">
        <v>3137.0250000000001</v>
      </c>
      <c r="H161" s="26">
        <v>1887.5</v>
      </c>
      <c r="I161" s="26">
        <v>390</v>
      </c>
      <c r="J161" s="26">
        <v>510</v>
      </c>
      <c r="K161" s="26">
        <v>0</v>
      </c>
      <c r="L161" s="26">
        <v>0</v>
      </c>
      <c r="M161" s="26">
        <v>0</v>
      </c>
      <c r="N161" s="26">
        <v>3363</v>
      </c>
      <c r="O161" s="26">
        <v>4648.9125000000004</v>
      </c>
      <c r="P161" s="87">
        <v>1382.370651204282</v>
      </c>
      <c r="Q161" s="40"/>
      <c r="R161" s="40"/>
      <c r="S161" s="40"/>
      <c r="T161" s="40"/>
      <c r="U161" s="40"/>
      <c r="V161" s="40"/>
      <c r="W161" s="40"/>
      <c r="X161" s="40"/>
    </row>
    <row r="162" spans="1:24" s="22" customFormat="1" ht="43.5" customHeight="1" x14ac:dyDescent="0.2">
      <c r="A162" s="164"/>
      <c r="B162" s="137"/>
      <c r="C162" s="130">
        <v>2</v>
      </c>
      <c r="D162" s="26">
        <v>286</v>
      </c>
      <c r="E162" s="26">
        <v>1070</v>
      </c>
      <c r="F162" s="26">
        <v>568.42499999999995</v>
      </c>
      <c r="G162" s="26">
        <v>2126.625</v>
      </c>
      <c r="H162" s="26">
        <v>1987.5</v>
      </c>
      <c r="I162" s="26">
        <v>25</v>
      </c>
      <c r="J162" s="26">
        <v>25</v>
      </c>
      <c r="K162" s="26">
        <v>0</v>
      </c>
      <c r="L162" s="26">
        <v>0</v>
      </c>
      <c r="M162" s="26">
        <v>0</v>
      </c>
      <c r="N162" s="26">
        <v>1406</v>
      </c>
      <c r="O162" s="26">
        <v>2695.05</v>
      </c>
      <c r="P162" s="87">
        <v>1916.8207681365577</v>
      </c>
      <c r="Q162" s="40"/>
      <c r="R162" s="40"/>
      <c r="S162" s="40"/>
      <c r="T162" s="40"/>
      <c r="U162" s="40"/>
      <c r="V162" s="40"/>
      <c r="W162" s="40"/>
      <c r="X162" s="40"/>
    </row>
    <row r="163" spans="1:24" s="22" customFormat="1" ht="43.5" customHeight="1" x14ac:dyDescent="0.2">
      <c r="A163" s="164"/>
      <c r="B163" s="176" t="s">
        <v>94</v>
      </c>
      <c r="C163" s="177"/>
      <c r="D163" s="26">
        <v>1087</v>
      </c>
      <c r="E163" s="26">
        <v>2732</v>
      </c>
      <c r="F163" s="26">
        <v>2080.3125</v>
      </c>
      <c r="G163" s="26">
        <v>5263.65</v>
      </c>
      <c r="H163" s="26">
        <v>1923.0066771406127</v>
      </c>
      <c r="I163" s="26">
        <v>415</v>
      </c>
      <c r="J163" s="26">
        <v>535</v>
      </c>
      <c r="K163" s="26">
        <v>0</v>
      </c>
      <c r="L163" s="26">
        <v>0</v>
      </c>
      <c r="M163" s="26">
        <v>0</v>
      </c>
      <c r="N163" s="26">
        <v>4769</v>
      </c>
      <c r="O163" s="26">
        <v>7343.9625000000005</v>
      </c>
      <c r="P163" s="87">
        <v>1539.9376179492556</v>
      </c>
      <c r="Q163" s="40"/>
      <c r="R163" s="40"/>
      <c r="S163" s="40"/>
      <c r="T163" s="40"/>
      <c r="U163" s="40"/>
      <c r="V163" s="40"/>
      <c r="W163" s="40"/>
      <c r="X163" s="40"/>
    </row>
    <row r="164" spans="1:24" s="22" customFormat="1" ht="43.5" customHeight="1" x14ac:dyDescent="0.2">
      <c r="A164" s="164"/>
      <c r="B164" s="128" t="s">
        <v>95</v>
      </c>
      <c r="C164" s="128">
        <v>1</v>
      </c>
      <c r="D164" s="26">
        <v>189</v>
      </c>
      <c r="E164" s="26">
        <v>154</v>
      </c>
      <c r="F164" s="26">
        <v>342.5625</v>
      </c>
      <c r="G164" s="26">
        <v>279.125</v>
      </c>
      <c r="H164" s="26">
        <v>1812.5</v>
      </c>
      <c r="I164" s="26">
        <v>456</v>
      </c>
      <c r="J164" s="26">
        <v>244</v>
      </c>
      <c r="K164" s="26">
        <v>0</v>
      </c>
      <c r="L164" s="26">
        <v>0</v>
      </c>
      <c r="M164" s="26">
        <v>0</v>
      </c>
      <c r="N164" s="26">
        <v>1043</v>
      </c>
      <c r="O164" s="26">
        <v>621.6875</v>
      </c>
      <c r="P164" s="87">
        <v>596.05704697986573</v>
      </c>
      <c r="Q164" s="40"/>
      <c r="R164" s="40"/>
      <c r="S164" s="40"/>
      <c r="T164" s="40"/>
      <c r="U164" s="40"/>
      <c r="V164" s="40"/>
      <c r="W164" s="40"/>
      <c r="X164" s="40"/>
    </row>
    <row r="165" spans="1:24" s="22" customFormat="1" ht="43.5" customHeight="1" x14ac:dyDescent="0.2">
      <c r="A165" s="164"/>
      <c r="B165" s="128" t="s">
        <v>96</v>
      </c>
      <c r="C165" s="128">
        <v>1</v>
      </c>
      <c r="D165" s="26">
        <v>418</v>
      </c>
      <c r="E165" s="26">
        <v>441</v>
      </c>
      <c r="F165" s="26">
        <v>768.07500000000005</v>
      </c>
      <c r="G165" s="26">
        <v>810.33749999999998</v>
      </c>
      <c r="H165" s="26">
        <v>1837.5</v>
      </c>
      <c r="I165" s="26">
        <v>1045</v>
      </c>
      <c r="J165" s="26">
        <v>902</v>
      </c>
      <c r="K165" s="26">
        <v>0</v>
      </c>
      <c r="L165" s="26">
        <v>0</v>
      </c>
      <c r="M165" s="26">
        <v>0</v>
      </c>
      <c r="N165" s="26">
        <v>2806</v>
      </c>
      <c r="O165" s="26">
        <v>1578.4124999999999</v>
      </c>
      <c r="P165" s="87">
        <v>562.51336421952954</v>
      </c>
      <c r="Q165" s="40"/>
      <c r="R165" s="40"/>
      <c r="S165" s="40"/>
      <c r="T165" s="40"/>
      <c r="U165" s="40"/>
      <c r="V165" s="40"/>
      <c r="W165" s="40"/>
      <c r="X165" s="40"/>
    </row>
    <row r="166" spans="1:24" s="22" customFormat="1" ht="43.5" customHeight="1" x14ac:dyDescent="0.2">
      <c r="A166" s="165"/>
      <c r="B166" s="128" t="s">
        <v>97</v>
      </c>
      <c r="C166" s="128">
        <v>1</v>
      </c>
      <c r="D166" s="26">
        <v>273</v>
      </c>
      <c r="E166" s="26">
        <v>484</v>
      </c>
      <c r="F166" s="26">
        <v>484.57499999999999</v>
      </c>
      <c r="G166" s="26">
        <v>859.1</v>
      </c>
      <c r="H166" s="26">
        <v>1775</v>
      </c>
      <c r="I166" s="26">
        <v>112</v>
      </c>
      <c r="J166" s="26">
        <v>276</v>
      </c>
      <c r="K166" s="26">
        <v>0</v>
      </c>
      <c r="L166" s="26">
        <v>0</v>
      </c>
      <c r="M166" s="26">
        <v>0</v>
      </c>
      <c r="N166" s="26">
        <v>1145</v>
      </c>
      <c r="O166" s="26">
        <v>1343.675</v>
      </c>
      <c r="P166" s="87">
        <v>1173.5152838427946</v>
      </c>
      <c r="Q166" s="40"/>
      <c r="R166" s="40"/>
      <c r="S166" s="40"/>
      <c r="T166" s="40"/>
      <c r="U166" s="40"/>
      <c r="V166" s="40"/>
      <c r="W166" s="40"/>
      <c r="X166" s="40"/>
    </row>
    <row r="167" spans="1:24" s="22" customFormat="1" ht="43.5" customHeight="1" x14ac:dyDescent="0.2">
      <c r="A167" s="210" t="s">
        <v>86</v>
      </c>
      <c r="B167" s="211"/>
      <c r="C167" s="212"/>
      <c r="D167" s="26">
        <v>4220</v>
      </c>
      <c r="E167" s="26">
        <v>9611</v>
      </c>
      <c r="F167" s="26">
        <v>8120.3499999999995</v>
      </c>
      <c r="G167" s="26">
        <v>18653.762500000001</v>
      </c>
      <c r="H167" s="26">
        <v>1935.8045332947727</v>
      </c>
      <c r="I167" s="26">
        <v>5831</v>
      </c>
      <c r="J167" s="26">
        <v>4851</v>
      </c>
      <c r="K167" s="26">
        <v>0</v>
      </c>
      <c r="L167" s="26">
        <v>0</v>
      </c>
      <c r="M167" s="26">
        <v>0</v>
      </c>
      <c r="N167" s="26">
        <v>24513</v>
      </c>
      <c r="O167" s="26">
        <v>26774.112499999996</v>
      </c>
      <c r="P167" s="87">
        <v>1092.2413617264306</v>
      </c>
      <c r="Q167" s="40"/>
      <c r="R167" s="40"/>
      <c r="S167" s="40"/>
      <c r="T167" s="40"/>
      <c r="U167" s="40"/>
      <c r="V167" s="40"/>
      <c r="W167" s="40"/>
      <c r="X167" s="40"/>
    </row>
    <row r="168" spans="1:24" s="22" customFormat="1" ht="43.5" customHeight="1" x14ac:dyDescent="0.2">
      <c r="A168" s="210" t="s">
        <v>44</v>
      </c>
      <c r="B168" s="211"/>
      <c r="C168" s="212"/>
      <c r="D168" s="26">
        <v>458</v>
      </c>
      <c r="E168" s="26">
        <v>1485</v>
      </c>
      <c r="F168" s="26">
        <v>895.22499999999991</v>
      </c>
      <c r="G168" s="26">
        <v>2929.8125</v>
      </c>
      <c r="H168" s="26">
        <v>1968.6245496654658</v>
      </c>
      <c r="I168" s="26">
        <v>555</v>
      </c>
      <c r="J168" s="26">
        <v>330</v>
      </c>
      <c r="K168" s="26">
        <v>0</v>
      </c>
      <c r="L168" s="26">
        <v>0</v>
      </c>
      <c r="M168" s="26">
        <v>0</v>
      </c>
      <c r="N168" s="26">
        <v>2828</v>
      </c>
      <c r="O168" s="26">
        <v>3825.0375000000004</v>
      </c>
      <c r="P168" s="87">
        <v>1352.5592291371995</v>
      </c>
      <c r="Q168" s="40"/>
      <c r="R168" s="40"/>
      <c r="S168" s="40"/>
      <c r="T168" s="40"/>
      <c r="U168" s="40"/>
      <c r="V168" s="40"/>
      <c r="W168" s="40"/>
      <c r="X168" s="40"/>
    </row>
    <row r="169" spans="1:24" s="2" customFormat="1" ht="43.5" customHeight="1" x14ac:dyDescent="0.2">
      <c r="A169" s="210" t="s">
        <v>45</v>
      </c>
      <c r="B169" s="211"/>
      <c r="C169" s="212"/>
      <c r="D169" s="26">
        <v>214</v>
      </c>
      <c r="E169" s="26">
        <v>180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394</v>
      </c>
      <c r="O169" s="26">
        <v>0</v>
      </c>
      <c r="P169" s="87">
        <v>0</v>
      </c>
    </row>
    <row r="170" spans="1:24" s="33" customFormat="1" ht="43.5" customHeight="1" thickBot="1" x14ac:dyDescent="0.25">
      <c r="A170" s="213" t="s">
        <v>98</v>
      </c>
      <c r="B170" s="214"/>
      <c r="C170" s="215"/>
      <c r="D170" s="19">
        <v>4892</v>
      </c>
      <c r="E170" s="19">
        <v>11276</v>
      </c>
      <c r="F170" s="19">
        <v>9015.5749999999989</v>
      </c>
      <c r="G170" s="19">
        <v>21583.575000000001</v>
      </c>
      <c r="H170" s="19">
        <v>1892.5748391885206</v>
      </c>
      <c r="I170" s="19">
        <v>6386</v>
      </c>
      <c r="J170" s="19">
        <v>5181</v>
      </c>
      <c r="K170" s="19">
        <v>0</v>
      </c>
      <c r="L170" s="19">
        <v>0</v>
      </c>
      <c r="M170" s="19">
        <v>0</v>
      </c>
      <c r="N170" s="19">
        <v>27735</v>
      </c>
      <c r="O170" s="19">
        <v>30599.149999999994</v>
      </c>
      <c r="P170" s="20">
        <v>1103.2684333874163</v>
      </c>
    </row>
    <row r="171" spans="1:24" s="28" customFormat="1" ht="28.5" customHeight="1" x14ac:dyDescent="0.4">
      <c r="A171" s="21"/>
      <c r="B171" s="21" t="s">
        <v>28</v>
      </c>
      <c r="C171" s="21"/>
      <c r="D171" s="21" t="s">
        <v>29</v>
      </c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24" s="28" customFormat="1" ht="43.5" customHeight="1" x14ac:dyDescent="0.4">
      <c r="A172" s="160" t="s">
        <v>240</v>
      </c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</row>
    <row r="173" spans="1:24" s="32" customFormat="1" ht="28.5" customHeight="1" thickBot="1" x14ac:dyDescent="0.45">
      <c r="A173" s="143" t="s">
        <v>241</v>
      </c>
      <c r="B173" s="143"/>
      <c r="C173" s="3"/>
      <c r="D173" s="3"/>
      <c r="E173" s="3"/>
      <c r="F173" s="3"/>
      <c r="G173" s="3"/>
      <c r="H173" s="48" t="s">
        <v>1</v>
      </c>
      <c r="I173" s="3"/>
      <c r="J173" s="8"/>
      <c r="K173" s="3"/>
      <c r="L173" s="3" t="s">
        <v>230</v>
      </c>
      <c r="M173" s="3"/>
      <c r="N173" s="63"/>
      <c r="O173" s="144" t="s">
        <v>3</v>
      </c>
      <c r="P173" s="144"/>
    </row>
    <row r="174" spans="1:24" ht="33" customHeight="1" x14ac:dyDescent="0.4">
      <c r="A174" s="145" t="s">
        <v>4</v>
      </c>
      <c r="B174" s="147" t="s">
        <v>31</v>
      </c>
      <c r="C174" s="148" t="s">
        <v>32</v>
      </c>
      <c r="D174" s="150" t="s">
        <v>5</v>
      </c>
      <c r="E174" s="150"/>
      <c r="F174" s="150"/>
      <c r="G174" s="150"/>
      <c r="H174" s="150"/>
      <c r="I174" s="150" t="s">
        <v>6</v>
      </c>
      <c r="J174" s="150"/>
      <c r="K174" s="150"/>
      <c r="L174" s="150"/>
      <c r="M174" s="150"/>
      <c r="N174" s="147" t="s">
        <v>7</v>
      </c>
      <c r="O174" s="147" t="s">
        <v>8</v>
      </c>
      <c r="P174" s="161" t="s">
        <v>9</v>
      </c>
    </row>
    <row r="175" spans="1:24" ht="36.75" customHeight="1" x14ac:dyDescent="0.4">
      <c r="A175" s="146"/>
      <c r="B175" s="142"/>
      <c r="C175" s="149"/>
      <c r="D175" s="141" t="s">
        <v>10</v>
      </c>
      <c r="E175" s="141"/>
      <c r="F175" s="142" t="s">
        <v>11</v>
      </c>
      <c r="G175" s="142"/>
      <c r="H175" s="142" t="s">
        <v>9</v>
      </c>
      <c r="I175" s="141" t="s">
        <v>10</v>
      </c>
      <c r="J175" s="141"/>
      <c r="K175" s="142" t="s">
        <v>11</v>
      </c>
      <c r="L175" s="142"/>
      <c r="M175" s="142" t="s">
        <v>9</v>
      </c>
      <c r="N175" s="142"/>
      <c r="O175" s="142"/>
      <c r="P175" s="162"/>
    </row>
    <row r="176" spans="1:24" ht="36.75" customHeight="1" x14ac:dyDescent="0.4">
      <c r="A176" s="146"/>
      <c r="B176" s="142"/>
      <c r="C176" s="149"/>
      <c r="D176" s="125" t="s">
        <v>12</v>
      </c>
      <c r="E176" s="125" t="s">
        <v>13</v>
      </c>
      <c r="F176" s="125" t="s">
        <v>12</v>
      </c>
      <c r="G176" s="125" t="s">
        <v>13</v>
      </c>
      <c r="H176" s="142"/>
      <c r="I176" s="125" t="s">
        <v>12</v>
      </c>
      <c r="J176" s="125" t="s">
        <v>13</v>
      </c>
      <c r="K176" s="125" t="s">
        <v>12</v>
      </c>
      <c r="L176" s="125" t="s">
        <v>13</v>
      </c>
      <c r="M176" s="142"/>
      <c r="N176" s="142"/>
      <c r="O176" s="142"/>
      <c r="P176" s="162"/>
    </row>
    <row r="177" spans="1:24" ht="30.75" customHeight="1" x14ac:dyDescent="0.4">
      <c r="A177" s="173" t="s">
        <v>100</v>
      </c>
      <c r="B177" s="169" t="s">
        <v>100</v>
      </c>
      <c r="C177" s="128">
        <v>1</v>
      </c>
      <c r="D177" s="26">
        <v>1294</v>
      </c>
      <c r="E177" s="26">
        <v>474</v>
      </c>
      <c r="F177" s="26">
        <v>2053.1121600000001</v>
      </c>
      <c r="G177" s="26">
        <v>752.06736000000012</v>
      </c>
      <c r="H177" s="26">
        <v>1586.64</v>
      </c>
      <c r="I177" s="26">
        <v>4622</v>
      </c>
      <c r="J177" s="26">
        <v>230</v>
      </c>
      <c r="K177" s="26">
        <v>2284.1923999999999</v>
      </c>
      <c r="L177" s="26">
        <v>113.666</v>
      </c>
      <c r="M177" s="26">
        <v>494.2</v>
      </c>
      <c r="N177" s="26">
        <v>6620</v>
      </c>
      <c r="O177" s="26">
        <v>5203.0379199999998</v>
      </c>
      <c r="P177" s="87">
        <v>785.95738972809659</v>
      </c>
    </row>
    <row r="178" spans="1:24" ht="30.75" customHeight="1" x14ac:dyDescent="0.4">
      <c r="A178" s="173"/>
      <c r="B178" s="169"/>
      <c r="C178" s="128">
        <v>2</v>
      </c>
      <c r="D178" s="26">
        <v>55</v>
      </c>
      <c r="E178" s="26">
        <v>11</v>
      </c>
      <c r="F178" s="26">
        <v>71.375699999999995</v>
      </c>
      <c r="G178" s="26">
        <v>14.275139999999999</v>
      </c>
      <c r="H178" s="26">
        <v>1297.74</v>
      </c>
      <c r="I178" s="26">
        <v>264</v>
      </c>
      <c r="J178" s="26">
        <v>94</v>
      </c>
      <c r="K178" s="26">
        <v>178.2</v>
      </c>
      <c r="L178" s="26">
        <v>63.45</v>
      </c>
      <c r="M178" s="26">
        <v>675</v>
      </c>
      <c r="N178" s="26">
        <v>424</v>
      </c>
      <c r="O178" s="26">
        <v>327.30083999999999</v>
      </c>
      <c r="P178" s="87">
        <v>771.93594339622643</v>
      </c>
    </row>
    <row r="179" spans="1:24" ht="30.75" customHeight="1" x14ac:dyDescent="0.4">
      <c r="A179" s="173"/>
      <c r="B179" s="169"/>
      <c r="C179" s="128">
        <v>3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87">
        <v>0</v>
      </c>
    </row>
    <row r="180" spans="1:24" ht="30.75" customHeight="1" x14ac:dyDescent="0.4">
      <c r="A180" s="173"/>
      <c r="B180" s="169"/>
      <c r="C180" s="128">
        <v>4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87">
        <v>0</v>
      </c>
    </row>
    <row r="181" spans="1:24" s="2" customFormat="1" ht="30.75" customHeight="1" x14ac:dyDescent="0.2">
      <c r="A181" s="173"/>
      <c r="B181" s="169"/>
      <c r="C181" s="128">
        <v>5</v>
      </c>
      <c r="D181" s="26">
        <v>2</v>
      </c>
      <c r="E181" s="26">
        <v>20</v>
      </c>
      <c r="F181" s="26">
        <v>2.6</v>
      </c>
      <c r="G181" s="26">
        <v>26</v>
      </c>
      <c r="H181" s="26">
        <v>1300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22</v>
      </c>
      <c r="O181" s="26">
        <v>28.6</v>
      </c>
      <c r="P181" s="87">
        <v>1300</v>
      </c>
    </row>
    <row r="182" spans="1:24" s="33" customFormat="1" ht="30.75" customHeight="1" x14ac:dyDescent="0.2">
      <c r="A182" s="173"/>
      <c r="B182" s="137" t="s">
        <v>101</v>
      </c>
      <c r="C182" s="137"/>
      <c r="D182" s="26">
        <v>505</v>
      </c>
      <c r="E182" s="26">
        <v>4886</v>
      </c>
      <c r="F182" s="26">
        <v>2127.0878600000001</v>
      </c>
      <c r="G182" s="26">
        <v>792.34250000000009</v>
      </c>
      <c r="H182" s="26">
        <v>541.53781487664628</v>
      </c>
      <c r="I182" s="26">
        <v>324</v>
      </c>
      <c r="J182" s="26">
        <v>7066</v>
      </c>
      <c r="K182" s="26">
        <v>2462.3923999999997</v>
      </c>
      <c r="L182" s="26">
        <v>177.11599999999999</v>
      </c>
      <c r="M182" s="26">
        <v>357.17299052774013</v>
      </c>
      <c r="N182" s="26">
        <v>12781</v>
      </c>
      <c r="O182" s="26">
        <v>5558.93876</v>
      </c>
      <c r="P182" s="87">
        <v>434.93770127533054</v>
      </c>
    </row>
    <row r="183" spans="1:24" ht="30.75" customHeight="1" x14ac:dyDescent="0.4">
      <c r="A183" s="173"/>
      <c r="B183" s="128" t="s">
        <v>102</v>
      </c>
      <c r="C183" s="128">
        <v>1</v>
      </c>
      <c r="D183" s="26">
        <v>711</v>
      </c>
      <c r="E183" s="26">
        <v>38</v>
      </c>
      <c r="F183" s="26">
        <v>1635.3</v>
      </c>
      <c r="G183" s="26">
        <v>87.4</v>
      </c>
      <c r="H183" s="26">
        <v>2300</v>
      </c>
      <c r="I183" s="26">
        <v>4077</v>
      </c>
      <c r="J183" s="26">
        <v>215</v>
      </c>
      <c r="K183" s="26">
        <v>2935.44</v>
      </c>
      <c r="L183" s="26">
        <v>154.80000000000001</v>
      </c>
      <c r="M183" s="26">
        <v>720</v>
      </c>
      <c r="N183" s="26">
        <v>5041</v>
      </c>
      <c r="O183" s="26">
        <v>4812.9399999999996</v>
      </c>
      <c r="P183" s="87">
        <v>954.75897639357265</v>
      </c>
      <c r="Q183" s="17"/>
      <c r="R183" s="17"/>
      <c r="S183" s="17"/>
      <c r="T183" s="17"/>
      <c r="U183" s="17"/>
      <c r="V183" s="17"/>
      <c r="W183" s="17"/>
      <c r="X183" s="17"/>
    </row>
    <row r="184" spans="1:24" s="9" customFormat="1" ht="30.75" customHeight="1" x14ac:dyDescent="0.4">
      <c r="A184" s="173"/>
      <c r="B184" s="137" t="s">
        <v>103</v>
      </c>
      <c r="C184" s="128">
        <v>1</v>
      </c>
      <c r="D184" s="26">
        <v>2700</v>
      </c>
      <c r="E184" s="26">
        <v>448</v>
      </c>
      <c r="F184" s="26">
        <v>5130</v>
      </c>
      <c r="G184" s="26">
        <v>851.2</v>
      </c>
      <c r="H184" s="26">
        <v>1900</v>
      </c>
      <c r="I184" s="26">
        <v>1020</v>
      </c>
      <c r="J184" s="26">
        <v>180</v>
      </c>
      <c r="K184" s="26">
        <v>1693.2</v>
      </c>
      <c r="L184" s="26">
        <v>298.8</v>
      </c>
      <c r="M184" s="26">
        <v>1660</v>
      </c>
      <c r="N184" s="26">
        <v>4348</v>
      </c>
      <c r="O184" s="26">
        <v>7973.2</v>
      </c>
      <c r="P184" s="87">
        <v>1833.7626494940203</v>
      </c>
    </row>
    <row r="185" spans="1:24" s="28" customFormat="1" ht="30.75" customHeight="1" x14ac:dyDescent="0.4">
      <c r="A185" s="173"/>
      <c r="B185" s="137"/>
      <c r="C185" s="128">
        <v>2</v>
      </c>
      <c r="D185" s="26">
        <v>0</v>
      </c>
      <c r="E185" s="26">
        <v>2</v>
      </c>
      <c r="F185" s="26">
        <v>0</v>
      </c>
      <c r="G185" s="26">
        <v>0</v>
      </c>
      <c r="H185" s="26">
        <v>0</v>
      </c>
      <c r="I185" s="26">
        <v>300</v>
      </c>
      <c r="J185" s="26">
        <v>300</v>
      </c>
      <c r="K185" s="26">
        <v>301.5</v>
      </c>
      <c r="L185" s="26">
        <v>301.5</v>
      </c>
      <c r="M185" s="26">
        <v>1005</v>
      </c>
      <c r="N185" s="26">
        <v>602</v>
      </c>
      <c r="O185" s="26">
        <v>603</v>
      </c>
      <c r="P185" s="87">
        <v>1001.6611295681064</v>
      </c>
    </row>
    <row r="186" spans="1:24" s="9" customFormat="1" ht="30.75" customHeight="1" x14ac:dyDescent="0.4">
      <c r="A186" s="173"/>
      <c r="B186" s="137" t="s">
        <v>104</v>
      </c>
      <c r="C186" s="137"/>
      <c r="D186" s="26">
        <v>2700</v>
      </c>
      <c r="E186" s="26">
        <v>450</v>
      </c>
      <c r="F186" s="26">
        <v>5130</v>
      </c>
      <c r="G186" s="26">
        <v>851.2</v>
      </c>
      <c r="H186" s="26">
        <v>1898.7936507936506</v>
      </c>
      <c r="I186" s="26">
        <v>1320</v>
      </c>
      <c r="J186" s="26">
        <v>480</v>
      </c>
      <c r="K186" s="26">
        <v>1994.7</v>
      </c>
      <c r="L186" s="26">
        <v>600.29999999999995</v>
      </c>
      <c r="M186" s="26">
        <v>1441.6666666666667</v>
      </c>
      <c r="N186" s="26">
        <v>4950</v>
      </c>
      <c r="O186" s="26">
        <v>8576.2000000000007</v>
      </c>
      <c r="P186" s="87">
        <v>1732.5656565656566</v>
      </c>
    </row>
    <row r="187" spans="1:24" s="30" customFormat="1" ht="30.75" customHeight="1" x14ac:dyDescent="0.4">
      <c r="A187" s="173"/>
      <c r="B187" s="137" t="s">
        <v>105</v>
      </c>
      <c r="C187" s="128">
        <v>2</v>
      </c>
      <c r="D187" s="26">
        <v>21</v>
      </c>
      <c r="E187" s="26">
        <v>20</v>
      </c>
      <c r="F187" s="26">
        <v>63</v>
      </c>
      <c r="G187" s="26">
        <v>60</v>
      </c>
      <c r="H187" s="26">
        <v>3000</v>
      </c>
      <c r="I187" s="26">
        <v>28</v>
      </c>
      <c r="J187" s="26">
        <v>27</v>
      </c>
      <c r="K187" s="26">
        <v>1.54</v>
      </c>
      <c r="L187" s="26">
        <v>1.4850000000000001</v>
      </c>
      <c r="M187" s="26">
        <v>55</v>
      </c>
      <c r="N187" s="26">
        <v>96</v>
      </c>
      <c r="O187" s="26">
        <v>126.02500000000001</v>
      </c>
      <c r="P187" s="87">
        <v>1312.7604166666667</v>
      </c>
      <c r="Q187" s="9"/>
      <c r="R187" s="9"/>
      <c r="S187" s="9"/>
      <c r="T187" s="9"/>
      <c r="U187" s="9"/>
      <c r="V187" s="9"/>
      <c r="W187" s="9"/>
      <c r="X187" s="9"/>
    </row>
    <row r="188" spans="1:24" s="30" customFormat="1" ht="30.75" customHeight="1" x14ac:dyDescent="0.4">
      <c r="A188" s="173"/>
      <c r="B188" s="178"/>
      <c r="C188" s="128">
        <v>3</v>
      </c>
      <c r="D188" s="26">
        <v>2</v>
      </c>
      <c r="E188" s="26">
        <v>2</v>
      </c>
      <c r="F188" s="26">
        <v>6</v>
      </c>
      <c r="G188" s="26">
        <v>6</v>
      </c>
      <c r="H188" s="26">
        <v>3000</v>
      </c>
      <c r="I188" s="26">
        <v>14</v>
      </c>
      <c r="J188" s="26">
        <v>10</v>
      </c>
      <c r="K188" s="26">
        <v>0.54600000000000004</v>
      </c>
      <c r="L188" s="26">
        <v>0.39</v>
      </c>
      <c r="M188" s="26">
        <v>39</v>
      </c>
      <c r="N188" s="26">
        <v>28</v>
      </c>
      <c r="O188" s="26">
        <v>12.936</v>
      </c>
      <c r="P188" s="87">
        <v>462</v>
      </c>
      <c r="Q188" s="9"/>
      <c r="R188" s="9"/>
      <c r="S188" s="9"/>
      <c r="T188" s="9"/>
      <c r="U188" s="9"/>
      <c r="V188" s="9"/>
      <c r="W188" s="9"/>
      <c r="X188" s="9"/>
    </row>
    <row r="189" spans="1:24" ht="30.75" customHeight="1" x14ac:dyDescent="0.4">
      <c r="A189" s="173"/>
      <c r="B189" s="178"/>
      <c r="C189" s="128">
        <v>4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87">
        <v>0</v>
      </c>
    </row>
    <row r="190" spans="1:24" ht="30.75" customHeight="1" x14ac:dyDescent="0.4">
      <c r="A190" s="173"/>
      <c r="B190" s="137" t="s">
        <v>106</v>
      </c>
      <c r="C190" s="137"/>
      <c r="D190" s="26">
        <v>23</v>
      </c>
      <c r="E190" s="26">
        <v>22</v>
      </c>
      <c r="F190" s="26">
        <v>69</v>
      </c>
      <c r="G190" s="26">
        <v>66</v>
      </c>
      <c r="H190" s="26">
        <v>3000</v>
      </c>
      <c r="I190" s="26">
        <v>42</v>
      </c>
      <c r="J190" s="26">
        <v>37</v>
      </c>
      <c r="K190" s="26">
        <v>2.0860000000000003</v>
      </c>
      <c r="L190" s="26">
        <v>1.875</v>
      </c>
      <c r="M190" s="26">
        <v>50.139240506329116</v>
      </c>
      <c r="N190" s="26">
        <v>124</v>
      </c>
      <c r="O190" s="26">
        <v>138.96100000000001</v>
      </c>
      <c r="P190" s="87">
        <v>1120.6532258064517</v>
      </c>
    </row>
    <row r="191" spans="1:24" ht="30.75" customHeight="1" x14ac:dyDescent="0.4">
      <c r="A191" s="173"/>
      <c r="B191" s="128" t="s">
        <v>107</v>
      </c>
      <c r="C191" s="128">
        <v>5</v>
      </c>
      <c r="D191" s="26">
        <v>2009</v>
      </c>
      <c r="E191" s="26">
        <v>631</v>
      </c>
      <c r="F191" s="26">
        <v>10045</v>
      </c>
      <c r="G191" s="26">
        <v>3155</v>
      </c>
      <c r="H191" s="26">
        <v>5000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2640</v>
      </c>
      <c r="O191" s="26">
        <v>13200</v>
      </c>
      <c r="P191" s="87">
        <v>5000</v>
      </c>
    </row>
    <row r="192" spans="1:24" ht="30.75" customHeight="1" x14ac:dyDescent="0.4">
      <c r="A192" s="173"/>
      <c r="B192" s="137" t="s">
        <v>108</v>
      </c>
      <c r="C192" s="128">
        <v>1</v>
      </c>
      <c r="D192" s="26">
        <v>300</v>
      </c>
      <c r="E192" s="26">
        <v>20</v>
      </c>
      <c r="F192" s="26">
        <v>900</v>
      </c>
      <c r="G192" s="26">
        <v>60</v>
      </c>
      <c r="H192" s="26">
        <v>3000</v>
      </c>
      <c r="I192" s="26">
        <v>700</v>
      </c>
      <c r="J192" s="26">
        <v>100</v>
      </c>
      <c r="K192" s="26">
        <v>525</v>
      </c>
      <c r="L192" s="26">
        <v>75</v>
      </c>
      <c r="M192" s="26">
        <v>750</v>
      </c>
      <c r="N192" s="26">
        <v>1120</v>
      </c>
      <c r="O192" s="26">
        <v>1560</v>
      </c>
      <c r="P192" s="87">
        <v>1392.8571428571429</v>
      </c>
    </row>
    <row r="193" spans="1:24" ht="30.75" customHeight="1" x14ac:dyDescent="0.4">
      <c r="A193" s="173"/>
      <c r="B193" s="137"/>
      <c r="C193" s="128">
        <v>2</v>
      </c>
      <c r="D193" s="26">
        <v>600</v>
      </c>
      <c r="E193" s="26">
        <v>420</v>
      </c>
      <c r="F193" s="26">
        <v>1200</v>
      </c>
      <c r="G193" s="26">
        <v>840</v>
      </c>
      <c r="H193" s="26">
        <v>2000</v>
      </c>
      <c r="I193" s="26">
        <v>400</v>
      </c>
      <c r="J193" s="26">
        <v>400</v>
      </c>
      <c r="K193" s="26">
        <v>201.6</v>
      </c>
      <c r="L193" s="26">
        <v>201.6</v>
      </c>
      <c r="M193" s="26">
        <v>504</v>
      </c>
      <c r="N193" s="26">
        <v>1820</v>
      </c>
      <c r="O193" s="26">
        <v>2443.1999999999998</v>
      </c>
      <c r="P193" s="87">
        <v>1342.4175824175823</v>
      </c>
    </row>
    <row r="194" spans="1:24" ht="30.75" customHeight="1" x14ac:dyDescent="0.4">
      <c r="A194" s="173"/>
      <c r="B194" s="137"/>
      <c r="C194" s="128">
        <v>3</v>
      </c>
      <c r="D194" s="26">
        <v>210</v>
      </c>
      <c r="E194" s="26">
        <v>130</v>
      </c>
      <c r="F194" s="26">
        <v>420</v>
      </c>
      <c r="G194" s="26">
        <v>260</v>
      </c>
      <c r="H194" s="26">
        <v>2000</v>
      </c>
      <c r="I194" s="26">
        <v>200</v>
      </c>
      <c r="J194" s="26">
        <v>200</v>
      </c>
      <c r="K194" s="26">
        <v>30</v>
      </c>
      <c r="L194" s="26">
        <v>30</v>
      </c>
      <c r="M194" s="26">
        <v>150</v>
      </c>
      <c r="N194" s="26">
        <v>740</v>
      </c>
      <c r="O194" s="26">
        <v>740</v>
      </c>
      <c r="P194" s="87">
        <v>1000</v>
      </c>
    </row>
    <row r="195" spans="1:24" ht="30.75" customHeight="1" x14ac:dyDescent="0.4">
      <c r="A195" s="173"/>
      <c r="B195" s="137"/>
      <c r="C195" s="128">
        <v>4</v>
      </c>
      <c r="D195" s="26">
        <v>200</v>
      </c>
      <c r="E195" s="26">
        <v>120</v>
      </c>
      <c r="F195" s="26">
        <v>300</v>
      </c>
      <c r="G195" s="26">
        <v>180</v>
      </c>
      <c r="H195" s="26">
        <v>1500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320</v>
      </c>
      <c r="O195" s="26">
        <v>480</v>
      </c>
      <c r="P195" s="87">
        <v>1500</v>
      </c>
    </row>
    <row r="196" spans="1:24" ht="30.75" customHeight="1" x14ac:dyDescent="0.4">
      <c r="A196" s="173"/>
      <c r="B196" s="137" t="s">
        <v>109</v>
      </c>
      <c r="C196" s="137"/>
      <c r="D196" s="26">
        <v>1310</v>
      </c>
      <c r="E196" s="26">
        <v>690</v>
      </c>
      <c r="F196" s="26">
        <v>2820</v>
      </c>
      <c r="G196" s="26">
        <v>1340</v>
      </c>
      <c r="H196" s="26">
        <v>2080</v>
      </c>
      <c r="I196" s="26">
        <v>1300</v>
      </c>
      <c r="J196" s="26">
        <v>700</v>
      </c>
      <c r="K196" s="26">
        <v>756.6</v>
      </c>
      <c r="L196" s="26">
        <v>306.60000000000002</v>
      </c>
      <c r="M196" s="26">
        <v>531.6</v>
      </c>
      <c r="N196" s="26">
        <v>4000</v>
      </c>
      <c r="O196" s="26">
        <v>5223.2</v>
      </c>
      <c r="P196" s="87">
        <v>1305.8</v>
      </c>
    </row>
    <row r="197" spans="1:24" ht="30.75" customHeight="1" x14ac:dyDescent="0.4">
      <c r="A197" s="136" t="s">
        <v>86</v>
      </c>
      <c r="B197" s="137"/>
      <c r="C197" s="137"/>
      <c r="D197" s="26">
        <v>5005</v>
      </c>
      <c r="E197" s="26">
        <v>980</v>
      </c>
      <c r="F197" s="26">
        <v>9718.4121599999999</v>
      </c>
      <c r="G197" s="26">
        <v>1750.6673600000001</v>
      </c>
      <c r="H197" s="26">
        <v>1916.3040133667503</v>
      </c>
      <c r="I197" s="26">
        <v>10419</v>
      </c>
      <c r="J197" s="26">
        <v>725</v>
      </c>
      <c r="K197" s="26">
        <v>7437.8324000000002</v>
      </c>
      <c r="L197" s="26">
        <v>642.26600000000008</v>
      </c>
      <c r="M197" s="26">
        <v>725.06267049533392</v>
      </c>
      <c r="N197" s="26">
        <v>17129</v>
      </c>
      <c r="O197" s="26">
        <v>19549.177920000002</v>
      </c>
      <c r="P197" s="87">
        <v>1141.291255765077</v>
      </c>
    </row>
    <row r="198" spans="1:24" ht="30.75" customHeight="1" x14ac:dyDescent="0.4">
      <c r="A198" s="136" t="s">
        <v>44</v>
      </c>
      <c r="B198" s="137"/>
      <c r="C198" s="137"/>
      <c r="D198" s="26">
        <v>676</v>
      </c>
      <c r="E198" s="26">
        <v>453</v>
      </c>
      <c r="F198" s="26">
        <v>1334.3757000000001</v>
      </c>
      <c r="G198" s="26">
        <v>914.27513999999996</v>
      </c>
      <c r="H198" s="26">
        <v>1991.7190788308239</v>
      </c>
      <c r="I198" s="26">
        <v>992</v>
      </c>
      <c r="J198" s="26">
        <v>821</v>
      </c>
      <c r="K198" s="26">
        <v>682.84</v>
      </c>
      <c r="L198" s="26">
        <v>568.03499999999997</v>
      </c>
      <c r="M198" s="26">
        <v>689.94760066188644</v>
      </c>
      <c r="N198" s="26">
        <v>2942</v>
      </c>
      <c r="O198" s="26">
        <v>3499.5258400000002</v>
      </c>
      <c r="P198" s="87">
        <v>1189.5057239972809</v>
      </c>
    </row>
    <row r="199" spans="1:24" ht="30.75" customHeight="1" x14ac:dyDescent="0.4">
      <c r="A199" s="136" t="s">
        <v>45</v>
      </c>
      <c r="B199" s="137"/>
      <c r="C199" s="137"/>
      <c r="D199" s="26">
        <v>231</v>
      </c>
      <c r="E199" s="26">
        <v>150</v>
      </c>
      <c r="F199" s="26">
        <v>483</v>
      </c>
      <c r="G199" s="26">
        <v>320</v>
      </c>
      <c r="H199" s="26">
        <v>2107.6115485564305</v>
      </c>
      <c r="I199" s="26">
        <v>228</v>
      </c>
      <c r="J199" s="26">
        <v>227</v>
      </c>
      <c r="K199" s="26">
        <v>31.54</v>
      </c>
      <c r="L199" s="26">
        <v>31.484999999999999</v>
      </c>
      <c r="M199" s="26">
        <v>138.51648351648353</v>
      </c>
      <c r="N199" s="26">
        <v>836</v>
      </c>
      <c r="O199" s="26">
        <v>866.02499999999998</v>
      </c>
      <c r="P199" s="87">
        <v>1035.9150717703349</v>
      </c>
    </row>
    <row r="200" spans="1:24" ht="30.75" customHeight="1" x14ac:dyDescent="0.4">
      <c r="A200" s="136" t="s">
        <v>46</v>
      </c>
      <c r="B200" s="137"/>
      <c r="C200" s="137"/>
      <c r="D200" s="26">
        <v>202</v>
      </c>
      <c r="E200" s="26">
        <v>122</v>
      </c>
      <c r="F200" s="26">
        <v>306</v>
      </c>
      <c r="G200" s="26">
        <v>186</v>
      </c>
      <c r="H200" s="26">
        <v>1518.5185185185187</v>
      </c>
      <c r="I200" s="26">
        <v>14</v>
      </c>
      <c r="J200" s="26">
        <v>10</v>
      </c>
      <c r="K200" s="26">
        <v>0.54600000000000004</v>
      </c>
      <c r="L200" s="26">
        <v>0.39</v>
      </c>
      <c r="M200" s="26">
        <v>39</v>
      </c>
      <c r="N200" s="26">
        <v>348</v>
      </c>
      <c r="O200" s="26">
        <v>492.93599999999998</v>
      </c>
      <c r="P200" s="87">
        <v>1416.4827586206895</v>
      </c>
    </row>
    <row r="201" spans="1:24" ht="30.75" customHeight="1" x14ac:dyDescent="0.4">
      <c r="A201" s="136" t="s">
        <v>43</v>
      </c>
      <c r="B201" s="137"/>
      <c r="C201" s="137"/>
      <c r="D201" s="26">
        <v>2011</v>
      </c>
      <c r="E201" s="26">
        <v>651</v>
      </c>
      <c r="F201" s="26">
        <v>10047.6</v>
      </c>
      <c r="G201" s="26">
        <v>3181</v>
      </c>
      <c r="H201" s="26">
        <v>4969.4214876033056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2662</v>
      </c>
      <c r="O201" s="26">
        <v>13228.6</v>
      </c>
      <c r="P201" s="87">
        <v>4969.4214876033056</v>
      </c>
    </row>
    <row r="202" spans="1:24" ht="30.75" customHeight="1" thickBot="1" x14ac:dyDescent="0.45">
      <c r="A202" s="151" t="s">
        <v>110</v>
      </c>
      <c r="B202" s="152"/>
      <c r="C202" s="152"/>
      <c r="D202" s="19">
        <v>8125</v>
      </c>
      <c r="E202" s="19">
        <v>2356</v>
      </c>
      <c r="F202" s="19">
        <v>21889.387860000003</v>
      </c>
      <c r="G202" s="19">
        <v>6351.9425000000001</v>
      </c>
      <c r="H202" s="19">
        <v>2694.5263200076329</v>
      </c>
      <c r="I202" s="19">
        <v>11653</v>
      </c>
      <c r="J202" s="19">
        <v>1783</v>
      </c>
      <c r="K202" s="19">
        <v>8152.7584000000006</v>
      </c>
      <c r="L202" s="19">
        <v>1242.1759999999999</v>
      </c>
      <c r="M202" s="19">
        <v>699.23596308425124</v>
      </c>
      <c r="N202" s="19">
        <v>23917</v>
      </c>
      <c r="O202" s="19">
        <v>37636.264759999998</v>
      </c>
      <c r="P202" s="20">
        <v>1573.6198001421583</v>
      </c>
    </row>
    <row r="203" spans="1:24" ht="33" customHeight="1" x14ac:dyDescent="0.4">
      <c r="A203" s="21"/>
      <c r="B203" s="21" t="s">
        <v>28</v>
      </c>
      <c r="C203" s="21"/>
      <c r="D203" s="21" t="s">
        <v>29</v>
      </c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</row>
    <row r="204" spans="1:24" ht="59.25" customHeight="1" x14ac:dyDescent="0.4">
      <c r="A204" s="160" t="s">
        <v>242</v>
      </c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</row>
    <row r="205" spans="1:24" s="8" customFormat="1" ht="33" customHeight="1" thickBot="1" x14ac:dyDescent="0.45">
      <c r="A205" s="143" t="s">
        <v>243</v>
      </c>
      <c r="B205" s="143"/>
      <c r="C205" s="3"/>
      <c r="D205" s="3"/>
      <c r="E205" s="3"/>
      <c r="F205" s="3"/>
      <c r="G205" s="3"/>
      <c r="H205" s="48" t="s">
        <v>1</v>
      </c>
      <c r="I205" s="3"/>
      <c r="K205" s="3"/>
      <c r="L205" s="3" t="s">
        <v>230</v>
      </c>
      <c r="M205" s="3"/>
      <c r="N205" s="63"/>
      <c r="O205" s="144" t="s">
        <v>3</v>
      </c>
      <c r="P205" s="144"/>
      <c r="Q205" s="32"/>
      <c r="R205" s="32"/>
      <c r="S205" s="32"/>
      <c r="T205" s="32"/>
      <c r="U205" s="32"/>
      <c r="V205" s="32"/>
      <c r="W205" s="32"/>
      <c r="X205" s="32"/>
    </row>
    <row r="206" spans="1:24" ht="36" customHeight="1" x14ac:dyDescent="0.4">
      <c r="A206" s="145" t="s">
        <v>4</v>
      </c>
      <c r="B206" s="147" t="s">
        <v>31</v>
      </c>
      <c r="C206" s="148" t="s">
        <v>32</v>
      </c>
      <c r="D206" s="150" t="s">
        <v>5</v>
      </c>
      <c r="E206" s="150"/>
      <c r="F206" s="150"/>
      <c r="G206" s="150"/>
      <c r="H206" s="150"/>
      <c r="I206" s="150" t="s">
        <v>6</v>
      </c>
      <c r="J206" s="150"/>
      <c r="K206" s="150"/>
      <c r="L206" s="150"/>
      <c r="M206" s="150"/>
      <c r="N206" s="147" t="s">
        <v>7</v>
      </c>
      <c r="O206" s="147" t="s">
        <v>8</v>
      </c>
      <c r="P206" s="161" t="s">
        <v>9</v>
      </c>
    </row>
    <row r="207" spans="1:24" ht="36" customHeight="1" x14ac:dyDescent="0.4">
      <c r="A207" s="146"/>
      <c r="B207" s="142"/>
      <c r="C207" s="149"/>
      <c r="D207" s="141" t="s">
        <v>10</v>
      </c>
      <c r="E207" s="141"/>
      <c r="F207" s="142" t="s">
        <v>11</v>
      </c>
      <c r="G207" s="142"/>
      <c r="H207" s="142" t="s">
        <v>9</v>
      </c>
      <c r="I207" s="141" t="s">
        <v>10</v>
      </c>
      <c r="J207" s="141"/>
      <c r="K207" s="142" t="s">
        <v>11</v>
      </c>
      <c r="L207" s="142"/>
      <c r="M207" s="142" t="s">
        <v>9</v>
      </c>
      <c r="N207" s="142"/>
      <c r="O207" s="142"/>
      <c r="P207" s="162"/>
    </row>
    <row r="208" spans="1:24" ht="36" customHeight="1" x14ac:dyDescent="0.4">
      <c r="A208" s="146"/>
      <c r="B208" s="142"/>
      <c r="C208" s="149"/>
      <c r="D208" s="125" t="s">
        <v>12</v>
      </c>
      <c r="E208" s="125" t="s">
        <v>13</v>
      </c>
      <c r="F208" s="125" t="s">
        <v>12</v>
      </c>
      <c r="G208" s="125" t="s">
        <v>13</v>
      </c>
      <c r="H208" s="142"/>
      <c r="I208" s="125" t="s">
        <v>12</v>
      </c>
      <c r="J208" s="125" t="s">
        <v>13</v>
      </c>
      <c r="K208" s="125" t="s">
        <v>12</v>
      </c>
      <c r="L208" s="125" t="s">
        <v>13</v>
      </c>
      <c r="M208" s="142"/>
      <c r="N208" s="142"/>
      <c r="O208" s="142"/>
      <c r="P208" s="162"/>
      <c r="Q208" s="17"/>
      <c r="R208" s="17"/>
      <c r="S208" s="17"/>
      <c r="T208" s="17"/>
      <c r="U208" s="17"/>
      <c r="V208" s="17"/>
      <c r="W208" s="17"/>
      <c r="X208" s="17"/>
    </row>
    <row r="209" spans="1:24" s="30" customFormat="1" ht="35.25" customHeight="1" x14ac:dyDescent="0.4">
      <c r="A209" s="163" t="s">
        <v>112</v>
      </c>
      <c r="B209" s="169" t="s">
        <v>20</v>
      </c>
      <c r="C209" s="128">
        <v>1</v>
      </c>
      <c r="D209" s="26">
        <v>2032</v>
      </c>
      <c r="E209" s="26">
        <v>3453</v>
      </c>
      <c r="F209" s="26">
        <v>5549.192350880232</v>
      </c>
      <c r="G209" s="26">
        <v>9429.8037340499213</v>
      </c>
      <c r="H209" s="26">
        <v>2730.9017474804291</v>
      </c>
      <c r="I209" s="26">
        <v>2235</v>
      </c>
      <c r="J209" s="26">
        <v>954</v>
      </c>
      <c r="K209" s="26">
        <v>1475.4640974414992</v>
      </c>
      <c r="L209" s="26">
        <v>629.79541340455933</v>
      </c>
      <c r="M209" s="26">
        <v>660.16290713266187</v>
      </c>
      <c r="N209" s="26">
        <v>8674</v>
      </c>
      <c r="O209" s="26">
        <v>17084.255595776212</v>
      </c>
      <c r="P209" s="87">
        <v>1969.5936817819013</v>
      </c>
      <c r="Q209" s="9"/>
      <c r="R209" s="9"/>
      <c r="S209" s="9"/>
      <c r="T209" s="9"/>
      <c r="U209" s="9"/>
      <c r="V209" s="9"/>
      <c r="W209" s="9"/>
      <c r="X209" s="9"/>
    </row>
    <row r="210" spans="1:24" ht="35.25" customHeight="1" x14ac:dyDescent="0.4">
      <c r="A210" s="164"/>
      <c r="B210" s="169"/>
      <c r="C210" s="128">
        <v>2</v>
      </c>
      <c r="D210" s="26">
        <v>1430</v>
      </c>
      <c r="E210" s="26">
        <v>2841</v>
      </c>
      <c r="F210" s="26">
        <v>2867.9482244041715</v>
      </c>
      <c r="G210" s="26">
        <v>5697.7908430295456</v>
      </c>
      <c r="H210" s="26">
        <v>2005.5581988840356</v>
      </c>
      <c r="I210" s="26">
        <v>1155</v>
      </c>
      <c r="J210" s="26">
        <v>592</v>
      </c>
      <c r="K210" s="26">
        <v>1125.3939138262906</v>
      </c>
      <c r="L210" s="26">
        <v>576.82527877503389</v>
      </c>
      <c r="M210" s="26">
        <v>974.36702495782743</v>
      </c>
      <c r="N210" s="26">
        <v>6018</v>
      </c>
      <c r="O210" s="26">
        <v>10267.958260035042</v>
      </c>
      <c r="P210" s="87">
        <v>1706.2077534122702</v>
      </c>
    </row>
    <row r="211" spans="1:24" s="30" customFormat="1" ht="35.25" customHeight="1" x14ac:dyDescent="0.4">
      <c r="A211" s="164"/>
      <c r="B211" s="169"/>
      <c r="C211" s="128">
        <v>3</v>
      </c>
      <c r="D211" s="26">
        <v>1</v>
      </c>
      <c r="E211" s="26">
        <v>18</v>
      </c>
      <c r="F211" s="26">
        <v>4.3971863510532483</v>
      </c>
      <c r="G211" s="26">
        <v>79.149354318958473</v>
      </c>
      <c r="H211" s="26">
        <v>4397.1863510532485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19</v>
      </c>
      <c r="O211" s="26">
        <v>83.546540670011723</v>
      </c>
      <c r="P211" s="87">
        <v>4397.1863510532485</v>
      </c>
      <c r="Q211" s="9"/>
      <c r="R211" s="9"/>
      <c r="S211" s="9"/>
      <c r="T211" s="9"/>
      <c r="U211" s="9"/>
      <c r="V211" s="9"/>
      <c r="W211" s="9"/>
      <c r="X211" s="9"/>
    </row>
    <row r="212" spans="1:24" s="30" customFormat="1" ht="35.25" customHeight="1" x14ac:dyDescent="0.4">
      <c r="A212" s="164"/>
      <c r="B212" s="169"/>
      <c r="C212" s="128">
        <v>4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87">
        <v>0</v>
      </c>
      <c r="Q212" s="9"/>
      <c r="R212" s="9"/>
      <c r="S212" s="9"/>
      <c r="T212" s="9"/>
      <c r="U212" s="9"/>
      <c r="V212" s="9"/>
      <c r="W212" s="9"/>
      <c r="X212" s="9"/>
    </row>
    <row r="213" spans="1:24" s="30" customFormat="1" ht="35.25" customHeight="1" x14ac:dyDescent="0.4">
      <c r="A213" s="164"/>
      <c r="B213" s="137" t="s">
        <v>113</v>
      </c>
      <c r="C213" s="137"/>
      <c r="D213" s="26">
        <v>3463</v>
      </c>
      <c r="E213" s="26">
        <v>6312</v>
      </c>
      <c r="F213" s="26">
        <v>8421.5377616354581</v>
      </c>
      <c r="G213" s="26">
        <v>15206.743931398425</v>
      </c>
      <c r="H213" s="26">
        <v>2417.2155184689395</v>
      </c>
      <c r="I213" s="26">
        <v>3390</v>
      </c>
      <c r="J213" s="26">
        <v>1546</v>
      </c>
      <c r="K213" s="26">
        <v>2600.8580112677901</v>
      </c>
      <c r="L213" s="26">
        <v>1206.6206921795933</v>
      </c>
      <c r="M213" s="26">
        <v>771.36926731105825</v>
      </c>
      <c r="N213" s="26">
        <v>14711</v>
      </c>
      <c r="O213" s="26">
        <v>27435.760396481266</v>
      </c>
      <c r="P213" s="87">
        <v>1864.9826929835679</v>
      </c>
      <c r="Q213" s="9"/>
      <c r="R213" s="9"/>
      <c r="S213" s="9"/>
      <c r="T213" s="9"/>
      <c r="U213" s="9"/>
      <c r="V213" s="9"/>
      <c r="W213" s="9"/>
      <c r="X213" s="9"/>
    </row>
    <row r="214" spans="1:24" ht="35.25" customHeight="1" x14ac:dyDescent="0.4">
      <c r="A214" s="164"/>
      <c r="B214" s="137" t="s">
        <v>114</v>
      </c>
      <c r="C214" s="128">
        <v>2</v>
      </c>
      <c r="D214" s="26">
        <v>152</v>
      </c>
      <c r="E214" s="26">
        <v>342</v>
      </c>
      <c r="F214" s="26">
        <v>450</v>
      </c>
      <c r="G214" s="26">
        <v>1100</v>
      </c>
      <c r="H214" s="26">
        <v>3137.6518218623482</v>
      </c>
      <c r="I214" s="26">
        <v>976</v>
      </c>
      <c r="J214" s="26">
        <v>385</v>
      </c>
      <c r="K214" s="26">
        <v>799.28179419525111</v>
      </c>
      <c r="L214" s="26">
        <v>315.29046184956115</v>
      </c>
      <c r="M214" s="26">
        <v>818.93626454431467</v>
      </c>
      <c r="N214" s="26">
        <v>1855</v>
      </c>
      <c r="O214" s="26">
        <v>2664.5722560448121</v>
      </c>
      <c r="P214" s="87">
        <v>1436.4270922074459</v>
      </c>
    </row>
    <row r="215" spans="1:24" ht="35.25" customHeight="1" x14ac:dyDescent="0.4">
      <c r="A215" s="164"/>
      <c r="B215" s="137"/>
      <c r="C215" s="128">
        <v>3</v>
      </c>
      <c r="D215" s="26">
        <v>20</v>
      </c>
      <c r="E215" s="26">
        <v>160</v>
      </c>
      <c r="F215" s="26">
        <v>67</v>
      </c>
      <c r="G215" s="26">
        <v>438</v>
      </c>
      <c r="H215" s="26">
        <v>2805.5555555555552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180</v>
      </c>
      <c r="O215" s="26">
        <v>505</v>
      </c>
      <c r="P215" s="87">
        <v>2805.5555555555552</v>
      </c>
    </row>
    <row r="216" spans="1:24" ht="35.25" customHeight="1" x14ac:dyDescent="0.4">
      <c r="A216" s="164"/>
      <c r="B216" s="137"/>
      <c r="C216" s="128">
        <v>4</v>
      </c>
      <c r="D216" s="26">
        <v>63</v>
      </c>
      <c r="E216" s="26">
        <v>246</v>
      </c>
      <c r="F216" s="26">
        <v>368.62661085038297</v>
      </c>
      <c r="G216" s="26">
        <v>820</v>
      </c>
      <c r="H216" s="26">
        <v>3846.6880610044759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309</v>
      </c>
      <c r="O216" s="26">
        <v>1188.626610850383</v>
      </c>
      <c r="P216" s="87">
        <v>3846.6880610044759</v>
      </c>
    </row>
    <row r="217" spans="1:24" s="2" customFormat="1" ht="35.25" customHeight="1" x14ac:dyDescent="0.2">
      <c r="A217" s="164"/>
      <c r="B217" s="137"/>
      <c r="C217" s="128">
        <v>5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87">
        <v>0</v>
      </c>
    </row>
    <row r="218" spans="1:24" s="33" customFormat="1" ht="35.25" customHeight="1" x14ac:dyDescent="0.2">
      <c r="A218" s="164"/>
      <c r="B218" s="137" t="s">
        <v>115</v>
      </c>
      <c r="C218" s="137"/>
      <c r="D218" s="26">
        <v>235</v>
      </c>
      <c r="E218" s="26">
        <v>748</v>
      </c>
      <c r="F218" s="26">
        <v>885.62661085038303</v>
      </c>
      <c r="G218" s="26">
        <v>2358</v>
      </c>
      <c r="H218" s="26">
        <v>3299.7218828589857</v>
      </c>
      <c r="I218" s="26">
        <v>976</v>
      </c>
      <c r="J218" s="26">
        <v>385</v>
      </c>
      <c r="K218" s="26">
        <v>799.28179419525111</v>
      </c>
      <c r="L218" s="26">
        <v>315.29046184956115</v>
      </c>
      <c r="M218" s="26">
        <v>818.93626454431467</v>
      </c>
      <c r="N218" s="26">
        <v>2344</v>
      </c>
      <c r="O218" s="26">
        <v>4358.1988668951954</v>
      </c>
      <c r="P218" s="87">
        <v>1859.2998578904417</v>
      </c>
    </row>
    <row r="219" spans="1:24" s="33" customFormat="1" ht="35.25" customHeight="1" x14ac:dyDescent="0.2">
      <c r="A219" s="164"/>
      <c r="B219" s="128" t="s">
        <v>116</v>
      </c>
      <c r="C219" s="128">
        <v>1</v>
      </c>
      <c r="D219" s="26">
        <v>186</v>
      </c>
      <c r="E219" s="26">
        <v>55</v>
      </c>
      <c r="F219" s="26">
        <v>450.74920519918703</v>
      </c>
      <c r="G219" s="26">
        <v>133.28605530083487</v>
      </c>
      <c r="H219" s="26">
        <v>2423.3828236515433</v>
      </c>
      <c r="I219" s="26">
        <v>1740</v>
      </c>
      <c r="J219" s="26">
        <v>113</v>
      </c>
      <c r="K219" s="26">
        <v>1686.6744452614744</v>
      </c>
      <c r="L219" s="26">
        <v>109.53690362904977</v>
      </c>
      <c r="M219" s="26">
        <v>969.35312946061731</v>
      </c>
      <c r="N219" s="26">
        <v>2094</v>
      </c>
      <c r="O219" s="26">
        <v>2380.2466093905459</v>
      </c>
      <c r="P219" s="87">
        <v>1136.698476308761</v>
      </c>
    </row>
    <row r="220" spans="1:24" s="28" customFormat="1" ht="35.25" customHeight="1" x14ac:dyDescent="0.4">
      <c r="A220" s="164"/>
      <c r="B220" s="176" t="s">
        <v>117</v>
      </c>
      <c r="C220" s="177"/>
      <c r="D220" s="26">
        <f>D219</f>
        <v>186</v>
      </c>
      <c r="E220" s="26">
        <f t="shared" ref="E220:P220" si="51">E219</f>
        <v>55</v>
      </c>
      <c r="F220" s="26">
        <f t="shared" si="51"/>
        <v>450.74920519918703</v>
      </c>
      <c r="G220" s="26">
        <f t="shared" si="51"/>
        <v>133.28605530083487</v>
      </c>
      <c r="H220" s="26">
        <f t="shared" si="51"/>
        <v>2423.3828236515433</v>
      </c>
      <c r="I220" s="26">
        <f t="shared" si="51"/>
        <v>1740</v>
      </c>
      <c r="J220" s="26">
        <f t="shared" si="51"/>
        <v>113</v>
      </c>
      <c r="K220" s="26">
        <f t="shared" si="51"/>
        <v>1686.6744452614744</v>
      </c>
      <c r="L220" s="26">
        <f t="shared" si="51"/>
        <v>109.53690362904977</v>
      </c>
      <c r="M220" s="26">
        <f t="shared" si="51"/>
        <v>969.35312946061731</v>
      </c>
      <c r="N220" s="26">
        <f t="shared" si="51"/>
        <v>2094</v>
      </c>
      <c r="O220" s="26">
        <f t="shared" si="51"/>
        <v>2380.2466093905459</v>
      </c>
      <c r="P220" s="87">
        <f t="shared" si="51"/>
        <v>1136.698476308761</v>
      </c>
    </row>
    <row r="221" spans="1:24" s="28" customFormat="1" ht="35.25" customHeight="1" x14ac:dyDescent="0.4">
      <c r="A221" s="164"/>
      <c r="B221" s="128" t="s">
        <v>118</v>
      </c>
      <c r="C221" s="128">
        <v>1</v>
      </c>
      <c r="D221" s="26">
        <v>1726</v>
      </c>
      <c r="E221" s="26">
        <v>4386</v>
      </c>
      <c r="F221" s="26">
        <v>3300.0524235477333</v>
      </c>
      <c r="G221" s="26">
        <v>8385.8806081577968</v>
      </c>
      <c r="H221" s="26">
        <v>1911.9654829361141</v>
      </c>
      <c r="I221" s="26">
        <v>181</v>
      </c>
      <c r="J221" s="26">
        <v>46</v>
      </c>
      <c r="K221" s="26">
        <v>94.381568839482725</v>
      </c>
      <c r="L221" s="26">
        <v>23.986476058653071</v>
      </c>
      <c r="M221" s="26">
        <v>521.44513170984931</v>
      </c>
      <c r="N221" s="26">
        <v>6339</v>
      </c>
      <c r="O221" s="26">
        <v>11804.301076603666</v>
      </c>
      <c r="P221" s="87">
        <v>1862.1708592212756</v>
      </c>
    </row>
    <row r="222" spans="1:24" ht="35.25" customHeight="1" x14ac:dyDescent="0.4">
      <c r="A222" s="164"/>
      <c r="B222" s="176" t="s">
        <v>119</v>
      </c>
      <c r="C222" s="177"/>
      <c r="D222" s="26">
        <f>D221</f>
        <v>1726</v>
      </c>
      <c r="E222" s="26">
        <f t="shared" ref="E222:P222" si="52">E221</f>
        <v>4386</v>
      </c>
      <c r="F222" s="26">
        <f t="shared" si="52"/>
        <v>3300.0524235477333</v>
      </c>
      <c r="G222" s="26">
        <f t="shared" si="52"/>
        <v>8385.8806081577968</v>
      </c>
      <c r="H222" s="26">
        <f t="shared" si="52"/>
        <v>1911.9654829361141</v>
      </c>
      <c r="I222" s="26">
        <f t="shared" si="52"/>
        <v>181</v>
      </c>
      <c r="J222" s="26">
        <f t="shared" si="52"/>
        <v>46</v>
      </c>
      <c r="K222" s="26">
        <f t="shared" si="52"/>
        <v>94.381568839482725</v>
      </c>
      <c r="L222" s="26">
        <f t="shared" si="52"/>
        <v>23.986476058653071</v>
      </c>
      <c r="M222" s="26">
        <f t="shared" si="52"/>
        <v>521.44513170984931</v>
      </c>
      <c r="N222" s="26">
        <f t="shared" si="52"/>
        <v>6339</v>
      </c>
      <c r="O222" s="26">
        <f t="shared" si="52"/>
        <v>11804.301076603666</v>
      </c>
      <c r="P222" s="87">
        <f t="shared" si="52"/>
        <v>1862.1708592212756</v>
      </c>
      <c r="Q222" s="17"/>
      <c r="R222" s="17"/>
      <c r="S222" s="17"/>
      <c r="T222" s="17"/>
      <c r="U222" s="17"/>
      <c r="V222" s="17"/>
      <c r="W222" s="17"/>
      <c r="X222" s="17"/>
    </row>
    <row r="223" spans="1:24" ht="35.25" customHeight="1" x14ac:dyDescent="0.4">
      <c r="A223" s="164"/>
      <c r="B223" s="128" t="s">
        <v>120</v>
      </c>
      <c r="C223" s="128">
        <v>1</v>
      </c>
      <c r="D223" s="26">
        <v>25907</v>
      </c>
      <c r="E223" s="26">
        <v>15701</v>
      </c>
      <c r="F223" s="26">
        <v>61050.645603724246</v>
      </c>
      <c r="G223" s="26">
        <v>36999.891404796937</v>
      </c>
      <c r="H223" s="26">
        <v>2356.5308836887421</v>
      </c>
      <c r="I223" s="26">
        <v>1022</v>
      </c>
      <c r="J223" s="26">
        <v>2444</v>
      </c>
      <c r="K223" s="26">
        <v>1127.3242635927165</v>
      </c>
      <c r="L223" s="26">
        <v>2695.8713309399209</v>
      </c>
      <c r="M223" s="26">
        <v>1103.0570093862195</v>
      </c>
      <c r="N223" s="26">
        <v>45074</v>
      </c>
      <c r="O223" s="26">
        <v>101873.73260305382</v>
      </c>
      <c r="P223" s="87">
        <v>2260.1440431968276</v>
      </c>
      <c r="Q223" s="17"/>
      <c r="R223" s="17"/>
      <c r="S223" s="17"/>
      <c r="T223" s="17"/>
      <c r="U223" s="17"/>
      <c r="V223" s="17"/>
      <c r="W223" s="17"/>
      <c r="X223" s="17"/>
    </row>
    <row r="224" spans="1:24" s="30" customFormat="1" ht="35.25" customHeight="1" x14ac:dyDescent="0.4">
      <c r="A224" s="165"/>
      <c r="B224" s="176" t="s">
        <v>121</v>
      </c>
      <c r="C224" s="177"/>
      <c r="D224" s="26">
        <f>D223</f>
        <v>25907</v>
      </c>
      <c r="E224" s="26">
        <f t="shared" ref="E224:P224" si="53">E223</f>
        <v>15701</v>
      </c>
      <c r="F224" s="26">
        <f t="shared" si="53"/>
        <v>61050.645603724246</v>
      </c>
      <c r="G224" s="26">
        <f t="shared" si="53"/>
        <v>36999.891404796937</v>
      </c>
      <c r="H224" s="26">
        <f t="shared" si="53"/>
        <v>2356.5308836887421</v>
      </c>
      <c r="I224" s="26">
        <f t="shared" si="53"/>
        <v>1022</v>
      </c>
      <c r="J224" s="26">
        <f t="shared" si="53"/>
        <v>2444</v>
      </c>
      <c r="K224" s="26">
        <f t="shared" si="53"/>
        <v>1127.3242635927165</v>
      </c>
      <c r="L224" s="26">
        <f t="shared" si="53"/>
        <v>2695.8713309399209</v>
      </c>
      <c r="M224" s="26">
        <f t="shared" si="53"/>
        <v>1103.0570093862195</v>
      </c>
      <c r="N224" s="26">
        <f t="shared" si="53"/>
        <v>45074</v>
      </c>
      <c r="O224" s="26">
        <f t="shared" si="53"/>
        <v>101873.73260305382</v>
      </c>
      <c r="P224" s="87">
        <f t="shared" si="53"/>
        <v>2260.1440431968276</v>
      </c>
      <c r="Q224" s="9"/>
      <c r="R224" s="9"/>
      <c r="S224" s="9"/>
      <c r="T224" s="9"/>
      <c r="U224" s="9"/>
      <c r="V224" s="9"/>
      <c r="W224" s="9"/>
      <c r="X224" s="9"/>
    </row>
    <row r="225" spans="1:24" ht="35.25" customHeight="1" x14ac:dyDescent="0.4">
      <c r="A225" s="136" t="s">
        <v>86</v>
      </c>
      <c r="B225" s="137"/>
      <c r="C225" s="137"/>
      <c r="D225" s="26">
        <v>29851</v>
      </c>
      <c r="E225" s="26">
        <v>23595</v>
      </c>
      <c r="F225" s="26">
        <v>70350.639583351396</v>
      </c>
      <c r="G225" s="26">
        <v>54948.861802305488</v>
      </c>
      <c r="H225" s="26">
        <v>2344.4130783530459</v>
      </c>
      <c r="I225" s="26">
        <v>5178</v>
      </c>
      <c r="J225" s="26">
        <v>3557</v>
      </c>
      <c r="K225" s="26">
        <v>4383.8443751351724</v>
      </c>
      <c r="L225" s="26">
        <v>3459.1901240321831</v>
      </c>
      <c r="M225" s="26">
        <v>897.8860331044483</v>
      </c>
      <c r="N225" s="26">
        <v>62181</v>
      </c>
      <c r="O225" s="26">
        <v>133142.53588482423</v>
      </c>
      <c r="P225" s="87">
        <v>2141.209306457346</v>
      </c>
    </row>
    <row r="226" spans="1:24" ht="35.25" customHeight="1" x14ac:dyDescent="0.4">
      <c r="A226" s="136" t="s">
        <v>44</v>
      </c>
      <c r="B226" s="137"/>
      <c r="C226" s="137"/>
      <c r="D226" s="26">
        <v>1582</v>
      </c>
      <c r="E226" s="26">
        <v>3183</v>
      </c>
      <c r="F226" s="26">
        <v>3317.9482244041715</v>
      </c>
      <c r="G226" s="26">
        <v>6797.7908430295456</v>
      </c>
      <c r="H226" s="26">
        <v>2122.9253027143163</v>
      </c>
      <c r="I226" s="26">
        <v>2131</v>
      </c>
      <c r="J226" s="26">
        <v>977</v>
      </c>
      <c r="K226" s="26">
        <v>1924.6757080215416</v>
      </c>
      <c r="L226" s="26">
        <v>892.11574062459499</v>
      </c>
      <c r="M226" s="26">
        <v>906.30355490544946</v>
      </c>
      <c r="N226" s="26">
        <v>7873</v>
      </c>
      <c r="O226" s="26">
        <v>12932.530516079854</v>
      </c>
      <c r="P226" s="87">
        <v>1642.643276524813</v>
      </c>
    </row>
    <row r="227" spans="1:24" ht="35.25" customHeight="1" x14ac:dyDescent="0.4">
      <c r="A227" s="136" t="s">
        <v>45</v>
      </c>
      <c r="B227" s="137"/>
      <c r="C227" s="137"/>
      <c r="D227" s="26">
        <v>21</v>
      </c>
      <c r="E227" s="26">
        <v>178</v>
      </c>
      <c r="F227" s="26">
        <v>71.39718635105325</v>
      </c>
      <c r="G227" s="26">
        <v>517.14935431895844</v>
      </c>
      <c r="H227" s="26">
        <v>2957.5203048744306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199</v>
      </c>
      <c r="O227" s="26">
        <v>588.54654067001172</v>
      </c>
      <c r="P227" s="87">
        <v>2957.5203048744306</v>
      </c>
    </row>
    <row r="228" spans="1:24" ht="35.25" customHeight="1" x14ac:dyDescent="0.4">
      <c r="A228" s="136" t="s">
        <v>46</v>
      </c>
      <c r="B228" s="137"/>
      <c r="C228" s="137"/>
      <c r="D228" s="26">
        <v>63</v>
      </c>
      <c r="E228" s="26">
        <v>246</v>
      </c>
      <c r="F228" s="26">
        <v>368.62661085038297</v>
      </c>
      <c r="G228" s="26">
        <v>820</v>
      </c>
      <c r="H228" s="26">
        <v>3846.6880610044759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  <c r="N228" s="26">
        <v>309</v>
      </c>
      <c r="O228" s="26">
        <v>1188.626610850383</v>
      </c>
      <c r="P228" s="87">
        <v>3846.6880610044759</v>
      </c>
    </row>
    <row r="229" spans="1:24" ht="35.25" customHeight="1" x14ac:dyDescent="0.4">
      <c r="A229" s="136" t="s">
        <v>43</v>
      </c>
      <c r="B229" s="137"/>
      <c r="C229" s="137"/>
      <c r="D229" s="26">
        <v>0</v>
      </c>
      <c r="E229" s="26"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87">
        <v>0</v>
      </c>
    </row>
    <row r="230" spans="1:24" ht="35.25" customHeight="1" thickBot="1" x14ac:dyDescent="0.45">
      <c r="A230" s="151" t="s">
        <v>122</v>
      </c>
      <c r="B230" s="152"/>
      <c r="C230" s="152"/>
      <c r="D230" s="19">
        <v>31517</v>
      </c>
      <c r="E230" s="19">
        <v>27202</v>
      </c>
      <c r="F230" s="19">
        <v>74108.611604956997</v>
      </c>
      <c r="G230" s="19">
        <v>63083.801999653988</v>
      </c>
      <c r="H230" s="19">
        <v>2336.4228546911727</v>
      </c>
      <c r="I230" s="19">
        <v>7309</v>
      </c>
      <c r="J230" s="19">
        <v>4534</v>
      </c>
      <c r="K230" s="19">
        <v>6308.5200831567145</v>
      </c>
      <c r="L230" s="19">
        <v>4351.3058646567779</v>
      </c>
      <c r="M230" s="19">
        <v>900.09507285430152</v>
      </c>
      <c r="N230" s="19">
        <v>70562</v>
      </c>
      <c r="O230" s="19">
        <v>147852.23955242446</v>
      </c>
      <c r="P230" s="20">
        <v>2095.3521662144562</v>
      </c>
    </row>
    <row r="231" spans="1:24" ht="57.75" customHeight="1" x14ac:dyDescent="0.4">
      <c r="A231" s="21"/>
      <c r="B231" s="21" t="s">
        <v>28</v>
      </c>
      <c r="C231" s="21"/>
      <c r="D231" s="21" t="s">
        <v>29</v>
      </c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</row>
    <row r="232" spans="1:24" ht="65.25" customHeight="1" x14ac:dyDescent="0.4">
      <c r="A232" s="160" t="s">
        <v>244</v>
      </c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</row>
    <row r="233" spans="1:24" s="8" customFormat="1" ht="65.25" customHeight="1" thickBot="1" x14ac:dyDescent="0.45">
      <c r="A233" s="143" t="s">
        <v>245</v>
      </c>
      <c r="B233" s="143"/>
      <c r="C233" s="3"/>
      <c r="D233" s="3"/>
      <c r="E233" s="3"/>
      <c r="F233" s="3"/>
      <c r="G233" s="3"/>
      <c r="H233" s="48" t="s">
        <v>1</v>
      </c>
      <c r="I233" s="3"/>
      <c r="K233" s="3"/>
      <c r="L233" s="3" t="s">
        <v>230</v>
      </c>
      <c r="M233" s="3"/>
      <c r="N233" s="63"/>
      <c r="O233" s="144" t="s">
        <v>3</v>
      </c>
      <c r="P233" s="144"/>
      <c r="Q233" s="32"/>
      <c r="R233" s="32"/>
      <c r="S233" s="32"/>
      <c r="T233" s="32"/>
      <c r="U233" s="32"/>
      <c r="V233" s="32"/>
      <c r="W233" s="32"/>
      <c r="X233" s="32"/>
    </row>
    <row r="234" spans="1:24" ht="65.25" customHeight="1" x14ac:dyDescent="0.4">
      <c r="A234" s="145" t="s">
        <v>4</v>
      </c>
      <c r="B234" s="147" t="s">
        <v>31</v>
      </c>
      <c r="C234" s="148" t="s">
        <v>32</v>
      </c>
      <c r="D234" s="150" t="s">
        <v>5</v>
      </c>
      <c r="E234" s="150"/>
      <c r="F234" s="150"/>
      <c r="G234" s="150"/>
      <c r="H234" s="150"/>
      <c r="I234" s="150" t="s">
        <v>6</v>
      </c>
      <c r="J234" s="150"/>
      <c r="K234" s="150"/>
      <c r="L234" s="150"/>
      <c r="M234" s="150"/>
      <c r="N234" s="147" t="s">
        <v>7</v>
      </c>
      <c r="O234" s="147" t="s">
        <v>8</v>
      </c>
      <c r="P234" s="161" t="s">
        <v>9</v>
      </c>
    </row>
    <row r="235" spans="1:24" ht="65.25" customHeight="1" x14ac:dyDescent="0.4">
      <c r="A235" s="146"/>
      <c r="B235" s="142"/>
      <c r="C235" s="149"/>
      <c r="D235" s="141" t="s">
        <v>10</v>
      </c>
      <c r="E235" s="141"/>
      <c r="F235" s="142" t="s">
        <v>11</v>
      </c>
      <c r="G235" s="142"/>
      <c r="H235" s="142" t="s">
        <v>9</v>
      </c>
      <c r="I235" s="141" t="s">
        <v>10</v>
      </c>
      <c r="J235" s="141"/>
      <c r="K235" s="142" t="s">
        <v>11</v>
      </c>
      <c r="L235" s="142"/>
      <c r="M235" s="142" t="s">
        <v>9</v>
      </c>
      <c r="N235" s="142"/>
      <c r="O235" s="142"/>
      <c r="P235" s="162"/>
    </row>
    <row r="236" spans="1:24" ht="45" customHeight="1" x14ac:dyDescent="0.4">
      <c r="A236" s="146"/>
      <c r="B236" s="142"/>
      <c r="C236" s="149"/>
      <c r="D236" s="125" t="s">
        <v>12</v>
      </c>
      <c r="E236" s="125" t="s">
        <v>13</v>
      </c>
      <c r="F236" s="125" t="s">
        <v>12</v>
      </c>
      <c r="G236" s="125" t="s">
        <v>13</v>
      </c>
      <c r="H236" s="142"/>
      <c r="I236" s="125" t="s">
        <v>12</v>
      </c>
      <c r="J236" s="125" t="s">
        <v>13</v>
      </c>
      <c r="K236" s="125" t="s">
        <v>12</v>
      </c>
      <c r="L236" s="125" t="s">
        <v>13</v>
      </c>
      <c r="M236" s="142"/>
      <c r="N236" s="142"/>
      <c r="O236" s="142"/>
      <c r="P236" s="162"/>
      <c r="Q236" s="17"/>
      <c r="R236" s="17"/>
      <c r="S236" s="17"/>
      <c r="T236" s="17"/>
      <c r="U236" s="17"/>
      <c r="V236" s="17"/>
      <c r="W236" s="17"/>
      <c r="X236" s="17"/>
    </row>
    <row r="237" spans="1:24" s="28" customFormat="1" ht="102.75" customHeight="1" x14ac:dyDescent="0.4">
      <c r="A237" s="173" t="s">
        <v>21</v>
      </c>
      <c r="B237" s="128" t="s">
        <v>194</v>
      </c>
      <c r="C237" s="128">
        <v>1</v>
      </c>
      <c r="D237" s="34">
        <v>0</v>
      </c>
      <c r="E237" s="26">
        <v>0</v>
      </c>
      <c r="F237" s="26">
        <v>0</v>
      </c>
      <c r="G237" s="26">
        <v>0</v>
      </c>
      <c r="H237" s="26">
        <v>0</v>
      </c>
      <c r="I237" s="26">
        <v>290.45</v>
      </c>
      <c r="J237" s="26">
        <v>36.5</v>
      </c>
      <c r="K237" s="26">
        <v>551.85500000000002</v>
      </c>
      <c r="L237" s="26">
        <v>69.349999999999994</v>
      </c>
      <c r="M237" s="26">
        <v>1900</v>
      </c>
      <c r="N237" s="26">
        <v>326.95</v>
      </c>
      <c r="O237" s="26">
        <v>621.20500000000004</v>
      </c>
      <c r="P237" s="87">
        <v>1900.0000000000002</v>
      </c>
    </row>
    <row r="238" spans="1:24" s="9" customFormat="1" ht="102.75" customHeight="1" x14ac:dyDescent="0.4">
      <c r="A238" s="173"/>
      <c r="B238" s="128" t="s">
        <v>125</v>
      </c>
      <c r="C238" s="41">
        <v>1</v>
      </c>
      <c r="D238" s="34">
        <v>0</v>
      </c>
      <c r="E238" s="26">
        <v>0</v>
      </c>
      <c r="F238" s="26">
        <v>0</v>
      </c>
      <c r="G238" s="26">
        <v>0</v>
      </c>
      <c r="H238" s="26">
        <v>0</v>
      </c>
      <c r="I238" s="26">
        <v>792.3</v>
      </c>
      <c r="J238" s="26">
        <v>347.3</v>
      </c>
      <c r="K238" s="26">
        <v>1600.4459999999999</v>
      </c>
      <c r="L238" s="26">
        <v>701.54600000000005</v>
      </c>
      <c r="M238" s="26">
        <v>2020</v>
      </c>
      <c r="N238" s="26">
        <v>1139.5999999999999</v>
      </c>
      <c r="O238" s="26">
        <v>2301.9920000000002</v>
      </c>
      <c r="P238" s="87">
        <v>2020.0000000000005</v>
      </c>
    </row>
    <row r="239" spans="1:24" ht="102.75" customHeight="1" x14ac:dyDescent="0.4">
      <c r="A239" s="173"/>
      <c r="B239" s="128" t="s">
        <v>126</v>
      </c>
      <c r="C239" s="41">
        <v>1</v>
      </c>
      <c r="D239" s="34">
        <v>0</v>
      </c>
      <c r="E239" s="26">
        <v>0</v>
      </c>
      <c r="F239" s="26">
        <v>0</v>
      </c>
      <c r="G239" s="26">
        <v>0</v>
      </c>
      <c r="H239" s="26">
        <v>0</v>
      </c>
      <c r="I239" s="26">
        <v>481.75</v>
      </c>
      <c r="J239" s="26">
        <v>43.55</v>
      </c>
      <c r="K239" s="26">
        <v>1055.0325</v>
      </c>
      <c r="L239" s="26">
        <v>95.374499999999998</v>
      </c>
      <c r="M239" s="26">
        <v>2190</v>
      </c>
      <c r="N239" s="26">
        <v>525.29999999999995</v>
      </c>
      <c r="O239" s="26">
        <v>1150.4069999999999</v>
      </c>
      <c r="P239" s="87">
        <v>2190</v>
      </c>
      <c r="Q239" s="17"/>
      <c r="R239" s="17"/>
      <c r="S239" s="17"/>
      <c r="T239" s="17"/>
      <c r="U239" s="17"/>
      <c r="V239" s="17"/>
      <c r="W239" s="17"/>
      <c r="X239" s="17"/>
    </row>
    <row r="240" spans="1:24" s="30" customFormat="1" ht="102.75" customHeight="1" x14ac:dyDescent="0.4">
      <c r="A240" s="173"/>
      <c r="B240" s="128" t="s">
        <v>127</v>
      </c>
      <c r="C240" s="41">
        <v>1</v>
      </c>
      <c r="D240" s="34">
        <v>0</v>
      </c>
      <c r="E240" s="26">
        <v>0</v>
      </c>
      <c r="F240" s="26">
        <v>0</v>
      </c>
      <c r="G240" s="26">
        <v>0</v>
      </c>
      <c r="H240" s="26">
        <v>0</v>
      </c>
      <c r="I240" s="26">
        <v>252.65</v>
      </c>
      <c r="J240" s="26">
        <v>45.8</v>
      </c>
      <c r="K240" s="26">
        <v>353.71</v>
      </c>
      <c r="L240" s="26">
        <v>64.11999999999999</v>
      </c>
      <c r="M240" s="26">
        <v>1400</v>
      </c>
      <c r="N240" s="26">
        <v>298.45</v>
      </c>
      <c r="O240" s="26">
        <v>417.83</v>
      </c>
      <c r="P240" s="87">
        <v>1400</v>
      </c>
    </row>
    <row r="241" spans="1:24" s="30" customFormat="1" ht="102.75" customHeight="1" x14ac:dyDescent="0.4">
      <c r="A241" s="136" t="s">
        <v>86</v>
      </c>
      <c r="B241" s="137"/>
      <c r="C241" s="137"/>
      <c r="D241" s="26">
        <f t="shared" ref="D241:K241" si="54">SUM(D237:D240)</f>
        <v>0</v>
      </c>
      <c r="E241" s="26">
        <f t="shared" si="54"/>
        <v>0</v>
      </c>
      <c r="F241" s="26">
        <f t="shared" si="54"/>
        <v>0</v>
      </c>
      <c r="G241" s="26">
        <f t="shared" si="54"/>
        <v>0</v>
      </c>
      <c r="H241" s="26">
        <f t="shared" si="54"/>
        <v>0</v>
      </c>
      <c r="I241" s="26">
        <f t="shared" si="54"/>
        <v>1817.15</v>
      </c>
      <c r="J241" s="26">
        <f t="shared" si="54"/>
        <v>473.15000000000003</v>
      </c>
      <c r="K241" s="26">
        <f t="shared" si="54"/>
        <v>3561.0434999999998</v>
      </c>
      <c r="L241" s="26">
        <f>SUM(L237:L240)</f>
        <v>930.39050000000009</v>
      </c>
      <c r="M241" s="26">
        <f>(L241+K241)/(J241+I241)*1000</f>
        <v>1961.0679823603894</v>
      </c>
      <c r="N241" s="26">
        <f>D241+E241+I241+J241</f>
        <v>2290.3000000000002</v>
      </c>
      <c r="O241" s="26">
        <f>L241+K241+G241+F241</f>
        <v>4491.4340000000002</v>
      </c>
      <c r="P241" s="87">
        <f>O241/N241*1000</f>
        <v>1961.0679823603894</v>
      </c>
    </row>
    <row r="242" spans="1:24" s="30" customFormat="1" ht="102.75" customHeight="1" thickBot="1" x14ac:dyDescent="0.45">
      <c r="A242" s="151" t="s">
        <v>128</v>
      </c>
      <c r="B242" s="152"/>
      <c r="C242" s="152"/>
      <c r="D242" s="35">
        <f>D241</f>
        <v>0</v>
      </c>
      <c r="E242" s="35">
        <f t="shared" ref="E242:M242" si="55">E241</f>
        <v>0</v>
      </c>
      <c r="F242" s="35">
        <f t="shared" si="55"/>
        <v>0</v>
      </c>
      <c r="G242" s="35">
        <f t="shared" si="55"/>
        <v>0</v>
      </c>
      <c r="H242" s="35">
        <f t="shared" si="55"/>
        <v>0</v>
      </c>
      <c r="I242" s="35">
        <f t="shared" si="55"/>
        <v>1817.15</v>
      </c>
      <c r="J242" s="35">
        <f t="shared" si="55"/>
        <v>473.15000000000003</v>
      </c>
      <c r="K242" s="35">
        <f t="shared" si="55"/>
        <v>3561.0434999999998</v>
      </c>
      <c r="L242" s="35">
        <f t="shared" si="55"/>
        <v>930.39050000000009</v>
      </c>
      <c r="M242" s="88">
        <f t="shared" si="55"/>
        <v>1961.0679823603894</v>
      </c>
      <c r="N242" s="19">
        <f>D242+E242+I242+J242</f>
        <v>2290.3000000000002</v>
      </c>
      <c r="O242" s="19">
        <f>L242+K242+G242+F242</f>
        <v>4491.4340000000002</v>
      </c>
      <c r="P242" s="20">
        <f>O242/N242*1000</f>
        <v>1961.0679823603894</v>
      </c>
    </row>
    <row r="243" spans="1:24" ht="31.5" customHeight="1" x14ac:dyDescent="0.4">
      <c r="A243" s="21"/>
      <c r="B243" s="21" t="s">
        <v>28</v>
      </c>
      <c r="C243" s="21"/>
      <c r="D243" s="21" t="s">
        <v>29</v>
      </c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17"/>
      <c r="R243" s="17"/>
      <c r="S243" s="17"/>
      <c r="T243" s="17"/>
      <c r="U243" s="17"/>
      <c r="V243" s="17"/>
      <c r="W243" s="17"/>
      <c r="X243" s="17"/>
    </row>
    <row r="244" spans="1:24" ht="93" customHeight="1" x14ac:dyDescent="0.4">
      <c r="A244" s="160" t="s">
        <v>246</v>
      </c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7"/>
      <c r="R244" s="17"/>
      <c r="S244" s="17"/>
      <c r="T244" s="17"/>
      <c r="U244" s="17"/>
      <c r="V244" s="17"/>
      <c r="W244" s="17"/>
      <c r="X244" s="17"/>
    </row>
    <row r="245" spans="1:24" ht="31.5" customHeight="1" thickBot="1" x14ac:dyDescent="0.45">
      <c r="A245" s="174" t="s">
        <v>247</v>
      </c>
      <c r="B245" s="174"/>
      <c r="C245" s="42"/>
      <c r="D245" s="42"/>
      <c r="E245" s="42"/>
      <c r="F245" s="42"/>
      <c r="G245" s="42"/>
      <c r="H245" s="48" t="s">
        <v>1</v>
      </c>
      <c r="I245" s="42"/>
      <c r="J245" s="33"/>
      <c r="K245" s="42"/>
      <c r="L245" s="3" t="s">
        <v>230</v>
      </c>
      <c r="M245" s="42"/>
      <c r="N245" s="67"/>
      <c r="O245" s="144" t="s">
        <v>3</v>
      </c>
      <c r="P245" s="144"/>
      <c r="Q245" s="17"/>
      <c r="R245" s="17"/>
      <c r="S245" s="17"/>
      <c r="T245" s="17"/>
      <c r="U245" s="17"/>
      <c r="V245" s="17"/>
      <c r="W245" s="17"/>
      <c r="X245" s="17"/>
    </row>
    <row r="246" spans="1:24" ht="71.25" customHeight="1" x14ac:dyDescent="0.4">
      <c r="A246" s="145" t="s">
        <v>4</v>
      </c>
      <c r="B246" s="147" t="s">
        <v>31</v>
      </c>
      <c r="C246" s="148" t="s">
        <v>32</v>
      </c>
      <c r="D246" s="150" t="s">
        <v>5</v>
      </c>
      <c r="E246" s="150"/>
      <c r="F246" s="150"/>
      <c r="G246" s="150"/>
      <c r="H246" s="150"/>
      <c r="I246" s="150" t="s">
        <v>6</v>
      </c>
      <c r="J246" s="150"/>
      <c r="K246" s="150"/>
      <c r="L246" s="150"/>
      <c r="M246" s="150"/>
      <c r="N246" s="147" t="s">
        <v>7</v>
      </c>
      <c r="O246" s="147" t="s">
        <v>8</v>
      </c>
      <c r="P246" s="161" t="s">
        <v>9</v>
      </c>
      <c r="Q246" s="17"/>
      <c r="R246" s="17"/>
      <c r="S246" s="17"/>
      <c r="T246" s="17"/>
      <c r="U246" s="17"/>
      <c r="V246" s="17"/>
      <c r="W246" s="17"/>
      <c r="X246" s="17"/>
    </row>
    <row r="247" spans="1:24" ht="67.5" customHeight="1" x14ac:dyDescent="0.4">
      <c r="A247" s="146"/>
      <c r="B247" s="142"/>
      <c r="C247" s="149"/>
      <c r="D247" s="141" t="s">
        <v>10</v>
      </c>
      <c r="E247" s="141"/>
      <c r="F247" s="142" t="s">
        <v>11</v>
      </c>
      <c r="G247" s="142"/>
      <c r="H247" s="142" t="s">
        <v>9</v>
      </c>
      <c r="I247" s="141" t="s">
        <v>10</v>
      </c>
      <c r="J247" s="141"/>
      <c r="K247" s="142" t="s">
        <v>11</v>
      </c>
      <c r="L247" s="142"/>
      <c r="M247" s="142" t="s">
        <v>9</v>
      </c>
      <c r="N247" s="142"/>
      <c r="O247" s="142"/>
      <c r="P247" s="162"/>
      <c r="Q247" s="17"/>
      <c r="R247" s="17"/>
      <c r="S247" s="17"/>
      <c r="T247" s="17"/>
      <c r="U247" s="17"/>
      <c r="V247" s="17"/>
      <c r="W247" s="17"/>
      <c r="X247" s="17"/>
    </row>
    <row r="248" spans="1:24" ht="66.75" customHeight="1" x14ac:dyDescent="0.4">
      <c r="A248" s="146"/>
      <c r="B248" s="142"/>
      <c r="C248" s="149"/>
      <c r="D248" s="125" t="s">
        <v>12</v>
      </c>
      <c r="E248" s="125" t="s">
        <v>13</v>
      </c>
      <c r="F248" s="125" t="s">
        <v>12</v>
      </c>
      <c r="G248" s="125" t="s">
        <v>13</v>
      </c>
      <c r="H248" s="142"/>
      <c r="I248" s="125" t="s">
        <v>12</v>
      </c>
      <c r="J248" s="125" t="s">
        <v>13</v>
      </c>
      <c r="K248" s="125" t="s">
        <v>12</v>
      </c>
      <c r="L248" s="125" t="s">
        <v>13</v>
      </c>
      <c r="M248" s="142"/>
      <c r="N248" s="142"/>
      <c r="O248" s="142"/>
      <c r="P248" s="162"/>
      <c r="Q248" s="17"/>
      <c r="R248" s="17"/>
      <c r="S248" s="17"/>
      <c r="T248" s="17"/>
      <c r="U248" s="17"/>
      <c r="V248" s="17"/>
      <c r="W248" s="17"/>
      <c r="X248" s="17"/>
    </row>
    <row r="249" spans="1:24" ht="86.25" customHeight="1" x14ac:dyDescent="0.4">
      <c r="A249" s="173" t="s">
        <v>130</v>
      </c>
      <c r="B249" s="45" t="s">
        <v>131</v>
      </c>
      <c r="C249" s="46">
        <v>1</v>
      </c>
      <c r="D249" s="26">
        <v>154.30000000000001</v>
      </c>
      <c r="E249" s="26">
        <v>67.599999999999994</v>
      </c>
      <c r="F249" s="26">
        <v>425.9</v>
      </c>
      <c r="G249" s="26">
        <v>186.6</v>
      </c>
      <c r="H249" s="26">
        <v>2760.2523659305989</v>
      </c>
      <c r="I249" s="26">
        <v>103.95</v>
      </c>
      <c r="J249" s="26">
        <v>72.25</v>
      </c>
      <c r="K249" s="26">
        <v>116.4</v>
      </c>
      <c r="L249" s="26">
        <v>80.900000000000006</v>
      </c>
      <c r="M249" s="26">
        <v>1119.7502837684449</v>
      </c>
      <c r="N249" s="47">
        <f>D249+E249+I249+J249</f>
        <v>398.1</v>
      </c>
      <c r="O249" s="47">
        <f>L249+K249+G249+F249</f>
        <v>809.8</v>
      </c>
      <c r="P249" s="256">
        <f>O249/N249*1000</f>
        <v>2034.1622707862346</v>
      </c>
      <c r="Q249" s="17"/>
      <c r="R249" s="17"/>
      <c r="S249" s="17"/>
      <c r="T249" s="17"/>
      <c r="U249" s="17"/>
      <c r="V249" s="17"/>
      <c r="W249" s="17"/>
      <c r="X249" s="17"/>
    </row>
    <row r="250" spans="1:24" ht="86.25" customHeight="1" x14ac:dyDescent="0.4">
      <c r="A250" s="173"/>
      <c r="B250" s="45" t="s">
        <v>132</v>
      </c>
      <c r="C250" s="46">
        <v>1</v>
      </c>
      <c r="D250" s="26">
        <v>20.3</v>
      </c>
      <c r="E250" s="26">
        <v>9</v>
      </c>
      <c r="F250" s="26">
        <v>30.5</v>
      </c>
      <c r="G250" s="26">
        <v>13.5</v>
      </c>
      <c r="H250" s="26">
        <v>1501.7064846416381</v>
      </c>
      <c r="I250" s="26">
        <v>3638.5</v>
      </c>
      <c r="J250" s="26">
        <v>390.4</v>
      </c>
      <c r="K250" s="26">
        <v>920.6</v>
      </c>
      <c r="L250" s="26">
        <v>21.8</v>
      </c>
      <c r="M250" s="26">
        <v>233.91000024820667</v>
      </c>
      <c r="N250" s="47">
        <f>D250+E250+I250+J250</f>
        <v>4058.2000000000003</v>
      </c>
      <c r="O250" s="47">
        <f>L250+K250+G250+F250</f>
        <v>986.4</v>
      </c>
      <c r="P250" s="256">
        <f t="shared" ref="P250:P255" si="56">O250/N250*1000</f>
        <v>243.06342713518305</v>
      </c>
      <c r="Q250" s="17"/>
      <c r="R250" s="17"/>
      <c r="S250" s="17"/>
      <c r="T250" s="17"/>
      <c r="U250" s="17"/>
      <c r="V250" s="17"/>
      <c r="W250" s="17"/>
      <c r="X250" s="17"/>
    </row>
    <row r="251" spans="1:24" ht="86.25" customHeight="1" x14ac:dyDescent="0.4">
      <c r="A251" s="173"/>
      <c r="B251" s="45" t="s">
        <v>133</v>
      </c>
      <c r="C251" s="46">
        <v>1</v>
      </c>
      <c r="D251" s="26">
        <v>43.6</v>
      </c>
      <c r="E251" s="26">
        <v>19.5</v>
      </c>
      <c r="F251" s="26">
        <v>90</v>
      </c>
      <c r="G251" s="26">
        <v>40.200000000000003</v>
      </c>
      <c r="H251" s="26">
        <v>2063.3914421553091</v>
      </c>
      <c r="I251" s="26">
        <v>355.6</v>
      </c>
      <c r="J251" s="26">
        <v>134.6</v>
      </c>
      <c r="K251" s="26">
        <v>391.2</v>
      </c>
      <c r="L251" s="26">
        <v>148.1</v>
      </c>
      <c r="M251" s="26">
        <v>1100.1631986944103</v>
      </c>
      <c r="N251" s="47">
        <f>D251+E251+I251+J251</f>
        <v>553.30000000000007</v>
      </c>
      <c r="O251" s="47">
        <f>L251+K251+G251+F251</f>
        <v>669.5</v>
      </c>
      <c r="P251" s="256">
        <f t="shared" si="56"/>
        <v>1210.01265136454</v>
      </c>
      <c r="Q251" s="17"/>
      <c r="R251" s="17"/>
      <c r="S251" s="17"/>
      <c r="T251" s="17"/>
      <c r="U251" s="17"/>
      <c r="V251" s="17"/>
      <c r="W251" s="17"/>
      <c r="X251" s="17"/>
    </row>
    <row r="252" spans="1:24" ht="86.25" customHeight="1" x14ac:dyDescent="0.4">
      <c r="A252" s="173"/>
      <c r="B252" s="45" t="s">
        <v>134</v>
      </c>
      <c r="C252" s="46">
        <v>1</v>
      </c>
      <c r="D252" s="26">
        <v>0</v>
      </c>
      <c r="E252" s="26">
        <v>0</v>
      </c>
      <c r="F252" s="26">
        <v>0</v>
      </c>
      <c r="G252" s="26">
        <v>0</v>
      </c>
      <c r="H252" s="26">
        <v>0</v>
      </c>
      <c r="I252" s="26">
        <v>421.4</v>
      </c>
      <c r="J252" s="26">
        <v>46.9</v>
      </c>
      <c r="K252" s="26">
        <v>413</v>
      </c>
      <c r="L252" s="26">
        <v>46</v>
      </c>
      <c r="M252" s="26">
        <v>980.14093529788602</v>
      </c>
      <c r="N252" s="47">
        <f>D252+E252+I252+J252</f>
        <v>468.29999999999995</v>
      </c>
      <c r="O252" s="47">
        <f>L252+K252+G252+F252</f>
        <v>459</v>
      </c>
      <c r="P252" s="256">
        <f t="shared" si="56"/>
        <v>980.14093529788602</v>
      </c>
      <c r="Q252" s="17"/>
      <c r="R252" s="17"/>
      <c r="S252" s="17"/>
      <c r="T252" s="17"/>
      <c r="U252" s="17"/>
      <c r="V252" s="17"/>
      <c r="W252" s="17"/>
      <c r="X252" s="17"/>
    </row>
    <row r="253" spans="1:24" ht="86.25" customHeight="1" x14ac:dyDescent="0.4">
      <c r="A253" s="173"/>
      <c r="B253" s="45" t="s">
        <v>135</v>
      </c>
      <c r="C253" s="46">
        <v>1</v>
      </c>
      <c r="D253" s="26">
        <v>0</v>
      </c>
      <c r="E253" s="26">
        <v>0</v>
      </c>
      <c r="F253" s="26">
        <v>0</v>
      </c>
      <c r="G253" s="26">
        <v>0</v>
      </c>
      <c r="H253" s="26">
        <v>0</v>
      </c>
      <c r="I253" s="26">
        <v>794.2</v>
      </c>
      <c r="J253" s="26">
        <v>232.3</v>
      </c>
      <c r="K253" s="26">
        <v>595</v>
      </c>
      <c r="L253" s="26">
        <v>174.2</v>
      </c>
      <c r="M253" s="26">
        <v>749.34242571846085</v>
      </c>
      <c r="N253" s="47">
        <f>D253+E253+I253+J253</f>
        <v>1026.5</v>
      </c>
      <c r="O253" s="47">
        <f>L253+K253+G253+F253</f>
        <v>769.2</v>
      </c>
      <c r="P253" s="256">
        <f t="shared" si="56"/>
        <v>749.34242571846085</v>
      </c>
      <c r="Q253" s="17"/>
      <c r="R253" s="17"/>
      <c r="S253" s="17"/>
      <c r="T253" s="17"/>
      <c r="U253" s="17"/>
      <c r="V253" s="17"/>
      <c r="W253" s="17"/>
      <c r="X253" s="17"/>
    </row>
    <row r="254" spans="1:24" ht="86.25" customHeight="1" x14ac:dyDescent="0.4">
      <c r="A254" s="136" t="s">
        <v>86</v>
      </c>
      <c r="B254" s="137"/>
      <c r="C254" s="137"/>
      <c r="D254" s="26">
        <f>SUM(D249:D253)</f>
        <v>218.20000000000002</v>
      </c>
      <c r="E254" s="26">
        <f t="shared" ref="E254:O254" si="57">SUM(E249:E253)</f>
        <v>96.1</v>
      </c>
      <c r="F254" s="26">
        <f t="shared" si="57"/>
        <v>546.4</v>
      </c>
      <c r="G254" s="26">
        <f t="shared" si="57"/>
        <v>240.3</v>
      </c>
      <c r="H254" s="26">
        <v>2503</v>
      </c>
      <c r="I254" s="26">
        <f t="shared" si="57"/>
        <v>5313.65</v>
      </c>
      <c r="J254" s="26">
        <f t="shared" si="57"/>
        <v>876.45</v>
      </c>
      <c r="K254" s="26">
        <f t="shared" si="57"/>
        <v>2436.1999999999998</v>
      </c>
      <c r="L254" s="26">
        <f t="shared" si="57"/>
        <v>471</v>
      </c>
      <c r="M254" s="26">
        <v>470</v>
      </c>
      <c r="N254" s="26">
        <f t="shared" si="57"/>
        <v>6504.4000000000005</v>
      </c>
      <c r="O254" s="26">
        <f t="shared" si="57"/>
        <v>3693.8999999999996</v>
      </c>
      <c r="P254" s="256">
        <f t="shared" si="56"/>
        <v>567.90787774429612</v>
      </c>
      <c r="Q254" s="17"/>
      <c r="R254" s="17"/>
      <c r="S254" s="17"/>
      <c r="T254" s="17"/>
      <c r="U254" s="17"/>
      <c r="V254" s="17"/>
      <c r="W254" s="17"/>
      <c r="X254" s="17"/>
    </row>
    <row r="255" spans="1:24" ht="86.25" customHeight="1" thickBot="1" x14ac:dyDescent="0.45">
      <c r="A255" s="151" t="s">
        <v>217</v>
      </c>
      <c r="B255" s="152"/>
      <c r="C255" s="152"/>
      <c r="D255" s="19">
        <f>D254</f>
        <v>218.20000000000002</v>
      </c>
      <c r="E255" s="19">
        <f t="shared" ref="E255:O255" si="58">E254</f>
        <v>96.1</v>
      </c>
      <c r="F255" s="19">
        <f t="shared" si="58"/>
        <v>546.4</v>
      </c>
      <c r="G255" s="19">
        <f t="shared" si="58"/>
        <v>240.3</v>
      </c>
      <c r="H255" s="19">
        <f t="shared" si="58"/>
        <v>2503</v>
      </c>
      <c r="I255" s="19">
        <f t="shared" si="58"/>
        <v>5313.65</v>
      </c>
      <c r="J255" s="19">
        <f t="shared" si="58"/>
        <v>876.45</v>
      </c>
      <c r="K255" s="19">
        <f t="shared" si="58"/>
        <v>2436.1999999999998</v>
      </c>
      <c r="L255" s="19">
        <f t="shared" si="58"/>
        <v>471</v>
      </c>
      <c r="M255" s="19">
        <f t="shared" si="58"/>
        <v>470</v>
      </c>
      <c r="N255" s="19">
        <f t="shared" si="58"/>
        <v>6504.4000000000005</v>
      </c>
      <c r="O255" s="19">
        <f t="shared" si="58"/>
        <v>3693.8999999999996</v>
      </c>
      <c r="P255" s="257">
        <f t="shared" si="56"/>
        <v>567.90787774429612</v>
      </c>
      <c r="Q255" s="17"/>
      <c r="R255" s="17"/>
      <c r="S255" s="17"/>
      <c r="T255" s="17"/>
      <c r="U255" s="17"/>
      <c r="V255" s="17"/>
      <c r="W255" s="17"/>
      <c r="X255" s="17"/>
    </row>
    <row r="256" spans="1:24" ht="31.5" customHeight="1" x14ac:dyDescent="0.4">
      <c r="A256" s="21"/>
      <c r="B256" s="21" t="s">
        <v>28</v>
      </c>
      <c r="C256" s="21"/>
      <c r="D256" s="21" t="s">
        <v>29</v>
      </c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17"/>
      <c r="R256" s="17"/>
      <c r="S256" s="17"/>
      <c r="T256" s="17"/>
      <c r="U256" s="17"/>
      <c r="V256" s="17"/>
      <c r="W256" s="17"/>
      <c r="X256" s="17"/>
    </row>
    <row r="257" spans="1:24" s="33" customFormat="1" ht="75" customHeight="1" x14ac:dyDescent="0.2">
      <c r="A257" s="160" t="s">
        <v>248</v>
      </c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</row>
    <row r="258" spans="1:24" s="28" customFormat="1" ht="31.5" customHeight="1" thickBot="1" x14ac:dyDescent="0.45">
      <c r="A258" s="174" t="s">
        <v>249</v>
      </c>
      <c r="B258" s="174"/>
      <c r="C258" s="42"/>
      <c r="D258" s="42"/>
      <c r="E258" s="42"/>
      <c r="F258" s="42"/>
      <c r="G258" s="42"/>
      <c r="H258" s="66" t="s">
        <v>1</v>
      </c>
      <c r="I258" s="42"/>
      <c r="J258" s="33"/>
      <c r="K258" s="42"/>
      <c r="L258" s="3" t="s">
        <v>230</v>
      </c>
      <c r="M258" s="42"/>
      <c r="N258" s="67"/>
      <c r="O258" s="144" t="s">
        <v>3</v>
      </c>
      <c r="P258" s="144"/>
    </row>
    <row r="259" spans="1:24" s="28" customFormat="1" ht="41.25" customHeight="1" x14ac:dyDescent="0.4">
      <c r="A259" s="145" t="s">
        <v>4</v>
      </c>
      <c r="B259" s="147" t="s">
        <v>31</v>
      </c>
      <c r="C259" s="148" t="s">
        <v>32</v>
      </c>
      <c r="D259" s="150" t="s">
        <v>5</v>
      </c>
      <c r="E259" s="150"/>
      <c r="F259" s="150"/>
      <c r="G259" s="150"/>
      <c r="H259" s="150"/>
      <c r="I259" s="150" t="s">
        <v>6</v>
      </c>
      <c r="J259" s="150"/>
      <c r="K259" s="150"/>
      <c r="L259" s="150"/>
      <c r="M259" s="150"/>
      <c r="N259" s="147" t="s">
        <v>7</v>
      </c>
      <c r="O259" s="147" t="s">
        <v>8</v>
      </c>
      <c r="P259" s="161" t="s">
        <v>9</v>
      </c>
    </row>
    <row r="260" spans="1:24" ht="41.25" customHeight="1" x14ac:dyDescent="0.4">
      <c r="A260" s="146"/>
      <c r="B260" s="142"/>
      <c r="C260" s="149"/>
      <c r="D260" s="141" t="s">
        <v>10</v>
      </c>
      <c r="E260" s="141"/>
      <c r="F260" s="142" t="s">
        <v>11</v>
      </c>
      <c r="G260" s="142"/>
      <c r="H260" s="142" t="s">
        <v>9</v>
      </c>
      <c r="I260" s="141" t="s">
        <v>10</v>
      </c>
      <c r="J260" s="141"/>
      <c r="K260" s="142" t="s">
        <v>11</v>
      </c>
      <c r="L260" s="142"/>
      <c r="M260" s="142" t="s">
        <v>9</v>
      </c>
      <c r="N260" s="142"/>
      <c r="O260" s="142"/>
      <c r="P260" s="162"/>
      <c r="Q260" s="17"/>
      <c r="R260" s="17"/>
      <c r="S260" s="17"/>
      <c r="T260" s="17"/>
      <c r="U260" s="17"/>
      <c r="V260" s="17"/>
      <c r="W260" s="17"/>
      <c r="X260" s="17"/>
    </row>
    <row r="261" spans="1:24" s="28" customFormat="1" ht="41.25" customHeight="1" x14ac:dyDescent="0.4">
      <c r="A261" s="146"/>
      <c r="B261" s="142"/>
      <c r="C261" s="149"/>
      <c r="D261" s="125" t="s">
        <v>12</v>
      </c>
      <c r="E261" s="125" t="s">
        <v>13</v>
      </c>
      <c r="F261" s="125" t="s">
        <v>12</v>
      </c>
      <c r="G261" s="125" t="s">
        <v>13</v>
      </c>
      <c r="H261" s="142"/>
      <c r="I261" s="125" t="s">
        <v>12</v>
      </c>
      <c r="J261" s="125" t="s">
        <v>13</v>
      </c>
      <c r="K261" s="125" t="s">
        <v>12</v>
      </c>
      <c r="L261" s="125" t="s">
        <v>13</v>
      </c>
      <c r="M261" s="142"/>
      <c r="N261" s="142"/>
      <c r="O261" s="142"/>
      <c r="P261" s="162"/>
    </row>
    <row r="262" spans="1:24" s="9" customFormat="1" ht="39" customHeight="1" x14ac:dyDescent="0.4">
      <c r="A262" s="163" t="s">
        <v>138</v>
      </c>
      <c r="B262" s="169" t="s">
        <v>139</v>
      </c>
      <c r="C262" s="128">
        <v>4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  <c r="N262" s="26">
        <f>D262+E262+I262+J262</f>
        <v>0</v>
      </c>
      <c r="O262" s="26">
        <f>L262+K262+F262+G262</f>
        <v>0</v>
      </c>
      <c r="P262" s="87">
        <v>0</v>
      </c>
    </row>
    <row r="263" spans="1:24" ht="39" customHeight="1" x14ac:dyDescent="0.4">
      <c r="A263" s="164"/>
      <c r="B263" s="169"/>
      <c r="C263" s="128">
        <v>5</v>
      </c>
      <c r="D263" s="26">
        <v>265</v>
      </c>
      <c r="E263" s="26">
        <v>10</v>
      </c>
      <c r="F263" s="26">
        <v>686.10909090909092</v>
      </c>
      <c r="G263" s="26">
        <v>25.890909090909087</v>
      </c>
      <c r="H263" s="26">
        <v>2589.090909090909</v>
      </c>
      <c r="I263" s="26">
        <v>0</v>
      </c>
      <c r="J263" s="26">
        <v>0</v>
      </c>
      <c r="K263" s="26">
        <v>0</v>
      </c>
      <c r="L263" s="26">
        <v>0</v>
      </c>
      <c r="M263" s="26">
        <v>0</v>
      </c>
      <c r="N263" s="26">
        <f t="shared" ref="N263:N276" si="59">D263+E263+I263+J263</f>
        <v>275</v>
      </c>
      <c r="O263" s="26">
        <f t="shared" ref="O263:O276" si="60">L263+K263+F263+G263</f>
        <v>712</v>
      </c>
      <c r="P263" s="87">
        <f t="shared" ref="P263:P275" si="61">O263/N263*1000</f>
        <v>2589.090909090909</v>
      </c>
      <c r="Q263" s="17"/>
      <c r="R263" s="17"/>
      <c r="S263" s="17"/>
      <c r="T263" s="17"/>
      <c r="U263" s="17"/>
      <c r="V263" s="17"/>
      <c r="W263" s="17"/>
      <c r="X263" s="17"/>
    </row>
    <row r="264" spans="1:24" s="30" customFormat="1" ht="39" customHeight="1" x14ac:dyDescent="0.4">
      <c r="A264" s="164"/>
      <c r="B264" s="137" t="s">
        <v>140</v>
      </c>
      <c r="C264" s="137"/>
      <c r="D264" s="26">
        <v>265</v>
      </c>
      <c r="E264" s="26">
        <v>10</v>
      </c>
      <c r="F264" s="26">
        <v>686.10909090909092</v>
      </c>
      <c r="G264" s="26">
        <v>25.890909090909087</v>
      </c>
      <c r="H264" s="26">
        <v>2589.090909090909</v>
      </c>
      <c r="I264" s="26">
        <v>0</v>
      </c>
      <c r="J264" s="26">
        <v>0</v>
      </c>
      <c r="K264" s="26">
        <v>0</v>
      </c>
      <c r="L264" s="26">
        <v>0</v>
      </c>
      <c r="M264" s="26">
        <v>0</v>
      </c>
      <c r="N264" s="26">
        <f t="shared" si="59"/>
        <v>275</v>
      </c>
      <c r="O264" s="26">
        <f t="shared" si="60"/>
        <v>712</v>
      </c>
      <c r="P264" s="87">
        <f t="shared" si="61"/>
        <v>2589.090909090909</v>
      </c>
    </row>
    <row r="265" spans="1:24" s="30" customFormat="1" ht="39" customHeight="1" x14ac:dyDescent="0.4">
      <c r="A265" s="164"/>
      <c r="B265" s="137" t="s">
        <v>141</v>
      </c>
      <c r="C265" s="128">
        <v>1</v>
      </c>
      <c r="D265" s="26">
        <v>5</v>
      </c>
      <c r="E265" s="26">
        <v>0</v>
      </c>
      <c r="F265" s="26">
        <v>12.3</v>
      </c>
      <c r="G265" s="26">
        <v>0</v>
      </c>
      <c r="H265" s="26">
        <v>2460</v>
      </c>
      <c r="I265" s="26">
        <v>0</v>
      </c>
      <c r="J265" s="26">
        <v>0</v>
      </c>
      <c r="K265" s="26">
        <v>0</v>
      </c>
      <c r="L265" s="26">
        <v>0</v>
      </c>
      <c r="M265" s="26">
        <v>0</v>
      </c>
      <c r="N265" s="26">
        <f t="shared" si="59"/>
        <v>5</v>
      </c>
      <c r="O265" s="26">
        <f t="shared" si="60"/>
        <v>12.3</v>
      </c>
      <c r="P265" s="87">
        <f t="shared" si="61"/>
        <v>2460</v>
      </c>
    </row>
    <row r="266" spans="1:24" s="30" customFormat="1" ht="39" customHeight="1" x14ac:dyDescent="0.4">
      <c r="A266" s="164"/>
      <c r="B266" s="137"/>
      <c r="C266" s="128">
        <v>2</v>
      </c>
      <c r="D266" s="26">
        <v>0</v>
      </c>
      <c r="E266" s="26">
        <v>0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  <c r="N266" s="26">
        <f t="shared" si="59"/>
        <v>0</v>
      </c>
      <c r="O266" s="26">
        <f t="shared" si="60"/>
        <v>0</v>
      </c>
      <c r="P266" s="87">
        <v>0</v>
      </c>
    </row>
    <row r="267" spans="1:24" s="28" customFormat="1" ht="39" customHeight="1" x14ac:dyDescent="0.4">
      <c r="A267" s="164"/>
      <c r="B267" s="137" t="s">
        <v>219</v>
      </c>
      <c r="C267" s="137"/>
      <c r="D267" s="26">
        <v>5</v>
      </c>
      <c r="E267" s="26">
        <v>0</v>
      </c>
      <c r="F267" s="26">
        <v>12.3</v>
      </c>
      <c r="G267" s="26">
        <v>0</v>
      </c>
      <c r="H267" s="26">
        <v>2460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6">
        <f t="shared" si="59"/>
        <v>5</v>
      </c>
      <c r="O267" s="26">
        <f t="shared" si="60"/>
        <v>12.3</v>
      </c>
      <c r="P267" s="87">
        <f t="shared" si="61"/>
        <v>2460</v>
      </c>
    </row>
    <row r="268" spans="1:24" ht="39" customHeight="1" x14ac:dyDescent="0.4">
      <c r="A268" s="164"/>
      <c r="B268" s="137" t="s">
        <v>143</v>
      </c>
      <c r="C268" s="128">
        <v>2</v>
      </c>
      <c r="D268" s="26">
        <v>0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26">
        <f t="shared" si="59"/>
        <v>0</v>
      </c>
      <c r="O268" s="26">
        <f t="shared" si="60"/>
        <v>0</v>
      </c>
      <c r="P268" s="87">
        <v>0</v>
      </c>
    </row>
    <row r="269" spans="1:24" ht="39" customHeight="1" x14ac:dyDescent="0.4">
      <c r="A269" s="164"/>
      <c r="B269" s="137"/>
      <c r="C269" s="128">
        <v>3</v>
      </c>
      <c r="D269" s="26">
        <v>9.5</v>
      </c>
      <c r="E269" s="26">
        <v>0</v>
      </c>
      <c r="F269" s="26">
        <v>28.5</v>
      </c>
      <c r="G269" s="26">
        <v>0</v>
      </c>
      <c r="H269" s="26">
        <v>3000</v>
      </c>
      <c r="I269" s="26">
        <v>0</v>
      </c>
      <c r="J269" s="26">
        <v>0</v>
      </c>
      <c r="K269" s="26">
        <v>0</v>
      </c>
      <c r="L269" s="26">
        <v>0</v>
      </c>
      <c r="M269" s="26">
        <v>0</v>
      </c>
      <c r="N269" s="26">
        <f t="shared" si="59"/>
        <v>9.5</v>
      </c>
      <c r="O269" s="26">
        <f t="shared" si="60"/>
        <v>28.5</v>
      </c>
      <c r="P269" s="87">
        <f t="shared" si="61"/>
        <v>3000</v>
      </c>
    </row>
    <row r="270" spans="1:24" ht="39" customHeight="1" x14ac:dyDescent="0.4">
      <c r="A270" s="164"/>
      <c r="B270" s="137"/>
      <c r="C270" s="128">
        <v>4</v>
      </c>
      <c r="D270" s="26">
        <v>0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26">
        <f t="shared" si="59"/>
        <v>0</v>
      </c>
      <c r="O270" s="26">
        <f t="shared" si="60"/>
        <v>0</v>
      </c>
      <c r="P270" s="87">
        <v>0</v>
      </c>
    </row>
    <row r="271" spans="1:24" ht="39" customHeight="1" x14ac:dyDescent="0.4">
      <c r="A271" s="164"/>
      <c r="B271" s="137"/>
      <c r="C271" s="128">
        <v>5</v>
      </c>
      <c r="D271" s="26">
        <v>56.5</v>
      </c>
      <c r="E271" s="26">
        <v>0</v>
      </c>
      <c r="F271" s="26">
        <v>170.15</v>
      </c>
      <c r="G271" s="26">
        <v>0</v>
      </c>
      <c r="H271" s="26">
        <v>3011.5044247787609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6">
        <f t="shared" si="59"/>
        <v>56.5</v>
      </c>
      <c r="O271" s="26">
        <f t="shared" si="60"/>
        <v>170.15</v>
      </c>
      <c r="P271" s="87">
        <f t="shared" si="61"/>
        <v>3011.5044247787609</v>
      </c>
    </row>
    <row r="272" spans="1:24" ht="39" customHeight="1" x14ac:dyDescent="0.4">
      <c r="A272" s="164"/>
      <c r="B272" s="137" t="s">
        <v>144</v>
      </c>
      <c r="C272" s="137"/>
      <c r="D272" s="26">
        <v>66</v>
      </c>
      <c r="E272" s="26">
        <v>0</v>
      </c>
      <c r="F272" s="26">
        <v>198.65</v>
      </c>
      <c r="G272" s="26">
        <v>0</v>
      </c>
      <c r="H272" s="26">
        <v>3009.848484848485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26">
        <f t="shared" si="59"/>
        <v>66</v>
      </c>
      <c r="O272" s="26">
        <f t="shared" si="60"/>
        <v>198.65</v>
      </c>
      <c r="P272" s="87">
        <f t="shared" si="61"/>
        <v>3009.848484848485</v>
      </c>
    </row>
    <row r="273" spans="1:24" ht="39" customHeight="1" x14ac:dyDescent="0.4">
      <c r="A273" s="164"/>
      <c r="B273" s="137" t="s">
        <v>145</v>
      </c>
      <c r="C273" s="128">
        <v>2</v>
      </c>
      <c r="D273" s="26">
        <v>4</v>
      </c>
      <c r="E273" s="26">
        <v>1</v>
      </c>
      <c r="F273" s="26">
        <v>7.92</v>
      </c>
      <c r="G273" s="26">
        <v>1.98</v>
      </c>
      <c r="H273" s="26">
        <v>1980</v>
      </c>
      <c r="I273" s="26">
        <v>0</v>
      </c>
      <c r="J273" s="26">
        <v>0</v>
      </c>
      <c r="K273" s="26">
        <v>0</v>
      </c>
      <c r="L273" s="26">
        <v>0</v>
      </c>
      <c r="M273" s="26">
        <v>0</v>
      </c>
      <c r="N273" s="26">
        <f t="shared" si="59"/>
        <v>5</v>
      </c>
      <c r="O273" s="26">
        <f t="shared" si="60"/>
        <v>9.9</v>
      </c>
      <c r="P273" s="87">
        <f t="shared" si="61"/>
        <v>1980</v>
      </c>
    </row>
    <row r="274" spans="1:24" ht="39" customHeight="1" x14ac:dyDescent="0.4">
      <c r="A274" s="164"/>
      <c r="B274" s="137"/>
      <c r="C274" s="128">
        <v>3</v>
      </c>
      <c r="D274" s="26">
        <v>4</v>
      </c>
      <c r="E274" s="26">
        <v>1</v>
      </c>
      <c r="F274" s="26">
        <v>0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v>0</v>
      </c>
      <c r="N274" s="26">
        <f t="shared" si="59"/>
        <v>5</v>
      </c>
      <c r="O274" s="26">
        <f t="shared" si="60"/>
        <v>0</v>
      </c>
      <c r="P274" s="87">
        <f t="shared" si="61"/>
        <v>0</v>
      </c>
    </row>
    <row r="275" spans="1:24" ht="39" customHeight="1" x14ac:dyDescent="0.4">
      <c r="A275" s="164"/>
      <c r="B275" s="137" t="s">
        <v>146</v>
      </c>
      <c r="C275" s="137"/>
      <c r="D275" s="26">
        <v>8</v>
      </c>
      <c r="E275" s="26">
        <v>2</v>
      </c>
      <c r="F275" s="26">
        <v>7.92</v>
      </c>
      <c r="G275" s="26">
        <v>1.98</v>
      </c>
      <c r="H275" s="26">
        <v>990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  <c r="N275" s="26">
        <f t="shared" si="59"/>
        <v>10</v>
      </c>
      <c r="O275" s="26">
        <f t="shared" si="60"/>
        <v>9.9</v>
      </c>
      <c r="P275" s="87">
        <f t="shared" si="61"/>
        <v>990</v>
      </c>
    </row>
    <row r="276" spans="1:24" ht="39" customHeight="1" x14ac:dyDescent="0.4">
      <c r="A276" s="164"/>
      <c r="B276" s="170" t="s">
        <v>147</v>
      </c>
      <c r="C276" s="128">
        <v>1</v>
      </c>
      <c r="D276" s="26">
        <v>191</v>
      </c>
      <c r="E276" s="26">
        <v>119</v>
      </c>
      <c r="F276" s="26">
        <v>362.06822580645155</v>
      </c>
      <c r="G276" s="26">
        <v>225.58177419354837</v>
      </c>
      <c r="H276" s="26">
        <v>1895.6451612903224</v>
      </c>
      <c r="I276" s="26">
        <v>28</v>
      </c>
      <c r="J276" s="26">
        <v>12</v>
      </c>
      <c r="K276" s="26">
        <v>25.270000000000003</v>
      </c>
      <c r="L276" s="26">
        <v>10.830000000000002</v>
      </c>
      <c r="M276" s="26">
        <v>902.50000000000011</v>
      </c>
      <c r="N276" s="26">
        <f t="shared" si="59"/>
        <v>350</v>
      </c>
      <c r="O276" s="26">
        <f t="shared" si="60"/>
        <v>623.75</v>
      </c>
      <c r="P276" s="87">
        <f>O276/N276*1000</f>
        <v>1782.1428571428573</v>
      </c>
    </row>
    <row r="277" spans="1:24" ht="39" customHeight="1" x14ac:dyDescent="0.4">
      <c r="A277" s="164"/>
      <c r="B277" s="171"/>
      <c r="C277" s="128">
        <v>2</v>
      </c>
      <c r="D277" s="26">
        <v>325</v>
      </c>
      <c r="E277" s="26">
        <v>175</v>
      </c>
      <c r="F277" s="26">
        <v>876.72000000000014</v>
      </c>
      <c r="G277" s="26">
        <v>472.08000000000004</v>
      </c>
      <c r="H277" s="26">
        <v>2697.6000000000004</v>
      </c>
      <c r="I277" s="26">
        <v>0</v>
      </c>
      <c r="J277" s="26">
        <v>0</v>
      </c>
      <c r="K277" s="26">
        <v>0</v>
      </c>
      <c r="L277" s="26">
        <v>0</v>
      </c>
      <c r="M277" s="26">
        <v>0</v>
      </c>
      <c r="N277" s="26">
        <f>D277+E277+I277+J277</f>
        <v>500</v>
      </c>
      <c r="O277" s="26">
        <f>L277+K277+F277+G277</f>
        <v>1348.8000000000002</v>
      </c>
      <c r="P277" s="87">
        <f>O277/N277*1000</f>
        <v>2697.6000000000004</v>
      </c>
    </row>
    <row r="278" spans="1:24" ht="39" customHeight="1" x14ac:dyDescent="0.4">
      <c r="A278" s="164"/>
      <c r="B278" s="172"/>
      <c r="C278" s="128">
        <v>3</v>
      </c>
      <c r="D278" s="26">
        <v>37</v>
      </c>
      <c r="E278" s="26">
        <v>13</v>
      </c>
      <c r="F278" s="26">
        <v>99.16</v>
      </c>
      <c r="G278" s="26">
        <v>34.840000000000003</v>
      </c>
      <c r="H278" s="26">
        <v>2680</v>
      </c>
      <c r="I278" s="26">
        <v>0</v>
      </c>
      <c r="J278" s="26">
        <v>0</v>
      </c>
      <c r="K278" s="26">
        <v>0</v>
      </c>
      <c r="L278" s="26">
        <v>0</v>
      </c>
      <c r="M278" s="26">
        <v>0</v>
      </c>
      <c r="N278" s="26">
        <f>D278+E278+I278+J278</f>
        <v>50</v>
      </c>
      <c r="O278" s="26">
        <f>L278+K278+F278+G278</f>
        <v>134</v>
      </c>
      <c r="P278" s="87">
        <f>O278/N278*1000</f>
        <v>2680</v>
      </c>
    </row>
    <row r="279" spans="1:24" ht="39" customHeight="1" thickBot="1" x14ac:dyDescent="0.45">
      <c r="A279" s="168"/>
      <c r="B279" s="167" t="s">
        <v>148</v>
      </c>
      <c r="C279" s="167"/>
      <c r="D279" s="19">
        <v>553</v>
      </c>
      <c r="E279" s="19">
        <v>307</v>
      </c>
      <c r="F279" s="19">
        <v>1337.9482258064518</v>
      </c>
      <c r="G279" s="19">
        <v>732.50177419354839</v>
      </c>
      <c r="H279" s="19">
        <v>2407.5</v>
      </c>
      <c r="I279" s="19">
        <v>28</v>
      </c>
      <c r="J279" s="19">
        <v>12</v>
      </c>
      <c r="K279" s="19">
        <v>25.270000000000003</v>
      </c>
      <c r="L279" s="19">
        <v>10.830000000000002</v>
      </c>
      <c r="M279" s="19">
        <v>902.50000000000023</v>
      </c>
      <c r="N279" s="19">
        <f>D279+E279+I279+J279</f>
        <v>900</v>
      </c>
      <c r="O279" s="19">
        <f>L279+K279+F279+G279</f>
        <v>2106.5500000000002</v>
      </c>
      <c r="P279" s="20">
        <f>O279/N279*1000</f>
        <v>2340.6111111111113</v>
      </c>
    </row>
    <row r="280" spans="1:24" ht="30" customHeight="1" x14ac:dyDescent="0.4">
      <c r="A280" s="21"/>
      <c r="B280" s="21" t="s">
        <v>28</v>
      </c>
      <c r="C280" s="21"/>
      <c r="D280" s="21" t="s">
        <v>29</v>
      </c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</row>
    <row r="281" spans="1:24" ht="80.25" customHeight="1" x14ac:dyDescent="0.4">
      <c r="A281" s="160" t="s">
        <v>248</v>
      </c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</row>
    <row r="282" spans="1:24" s="48" customFormat="1" ht="30" customHeight="1" thickBot="1" x14ac:dyDescent="0.45">
      <c r="A282" s="3" t="s">
        <v>250</v>
      </c>
      <c r="B282" s="3"/>
      <c r="C282" s="3"/>
      <c r="D282" s="3"/>
      <c r="E282" s="3"/>
      <c r="F282" s="3"/>
      <c r="G282" s="3"/>
      <c r="H282" s="48" t="s">
        <v>1</v>
      </c>
      <c r="I282" s="3"/>
      <c r="J282" s="8"/>
      <c r="K282" s="3"/>
      <c r="L282" s="3" t="s">
        <v>230</v>
      </c>
      <c r="M282" s="3"/>
      <c r="N282" s="63"/>
      <c r="O282" s="144" t="s">
        <v>3</v>
      </c>
      <c r="P282" s="144"/>
    </row>
    <row r="283" spans="1:24" s="33" customFormat="1" ht="30" customHeight="1" x14ac:dyDescent="0.2">
      <c r="A283" s="145" t="s">
        <v>4</v>
      </c>
      <c r="B283" s="147" t="s">
        <v>31</v>
      </c>
      <c r="C283" s="148" t="s">
        <v>32</v>
      </c>
      <c r="D283" s="150" t="s">
        <v>5</v>
      </c>
      <c r="E283" s="150"/>
      <c r="F283" s="150"/>
      <c r="G283" s="150"/>
      <c r="H283" s="150"/>
      <c r="I283" s="150" t="s">
        <v>6</v>
      </c>
      <c r="J283" s="150"/>
      <c r="K283" s="150"/>
      <c r="L283" s="150"/>
      <c r="M283" s="150"/>
      <c r="N283" s="147" t="s">
        <v>7</v>
      </c>
      <c r="O283" s="147" t="s">
        <v>8</v>
      </c>
      <c r="P283" s="161" t="s">
        <v>9</v>
      </c>
    </row>
    <row r="284" spans="1:24" s="28" customFormat="1" ht="30" customHeight="1" x14ac:dyDescent="0.4">
      <c r="A284" s="146"/>
      <c r="B284" s="142"/>
      <c r="C284" s="149"/>
      <c r="D284" s="141" t="s">
        <v>10</v>
      </c>
      <c r="E284" s="141"/>
      <c r="F284" s="142" t="s">
        <v>11</v>
      </c>
      <c r="G284" s="142"/>
      <c r="H284" s="142" t="s">
        <v>9</v>
      </c>
      <c r="I284" s="141" t="s">
        <v>10</v>
      </c>
      <c r="J284" s="141"/>
      <c r="K284" s="142" t="s">
        <v>11</v>
      </c>
      <c r="L284" s="142"/>
      <c r="M284" s="142" t="s">
        <v>9</v>
      </c>
      <c r="N284" s="142"/>
      <c r="O284" s="142"/>
      <c r="P284" s="162"/>
    </row>
    <row r="285" spans="1:24" s="28" customFormat="1" ht="30" customHeight="1" x14ac:dyDescent="0.4">
      <c r="A285" s="146"/>
      <c r="B285" s="142"/>
      <c r="C285" s="149"/>
      <c r="D285" s="125" t="s">
        <v>12</v>
      </c>
      <c r="E285" s="125" t="s">
        <v>13</v>
      </c>
      <c r="F285" s="125" t="s">
        <v>12</v>
      </c>
      <c r="G285" s="125" t="s">
        <v>13</v>
      </c>
      <c r="H285" s="142"/>
      <c r="I285" s="125" t="s">
        <v>12</v>
      </c>
      <c r="J285" s="125" t="s">
        <v>13</v>
      </c>
      <c r="K285" s="125" t="s">
        <v>12</v>
      </c>
      <c r="L285" s="125" t="s">
        <v>13</v>
      </c>
      <c r="M285" s="142"/>
      <c r="N285" s="142"/>
      <c r="O285" s="142"/>
      <c r="P285" s="162"/>
    </row>
    <row r="286" spans="1:24" s="28" customFormat="1" ht="32.25" customHeight="1" x14ac:dyDescent="0.4">
      <c r="A286" s="163" t="s">
        <v>138</v>
      </c>
      <c r="B286" s="208" t="s">
        <v>150</v>
      </c>
      <c r="C286" s="128">
        <v>2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>
        <v>0</v>
      </c>
      <c r="N286" s="26">
        <f>D286+E286+I286+J286</f>
        <v>0</v>
      </c>
      <c r="O286" s="26">
        <f>L286+K286+F286+G286</f>
        <v>0</v>
      </c>
      <c r="P286" s="87">
        <v>0</v>
      </c>
    </row>
    <row r="287" spans="1:24" ht="32.25" customHeight="1" x14ac:dyDescent="0.4">
      <c r="A287" s="164"/>
      <c r="B287" s="209"/>
      <c r="C287" s="128">
        <v>3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26">
        <v>0</v>
      </c>
      <c r="N287" s="26">
        <f t="shared" ref="N287:N307" si="62">D287+E287+I287+J287</f>
        <v>0</v>
      </c>
      <c r="O287" s="26">
        <f t="shared" ref="O287:O307" si="63">L287+K287+F287+G287</f>
        <v>0</v>
      </c>
      <c r="P287" s="87">
        <v>0</v>
      </c>
    </row>
    <row r="288" spans="1:24" ht="32.25" customHeight="1" x14ac:dyDescent="0.4">
      <c r="A288" s="164"/>
      <c r="B288" s="209"/>
      <c r="C288" s="128">
        <v>4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  <c r="N288" s="26">
        <f t="shared" si="62"/>
        <v>0</v>
      </c>
      <c r="O288" s="26">
        <f t="shared" si="63"/>
        <v>0</v>
      </c>
      <c r="P288" s="87">
        <v>0</v>
      </c>
      <c r="Q288" s="17"/>
      <c r="R288" s="17"/>
      <c r="S288" s="17"/>
      <c r="T288" s="17"/>
      <c r="U288" s="17"/>
      <c r="V288" s="17"/>
      <c r="W288" s="17"/>
      <c r="X288" s="17"/>
    </row>
    <row r="289" spans="1:24" s="2" customFormat="1" ht="32.25" customHeight="1" x14ac:dyDescent="0.2">
      <c r="A289" s="164"/>
      <c r="B289" s="137" t="s">
        <v>151</v>
      </c>
      <c r="C289" s="137"/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>
        <v>0</v>
      </c>
      <c r="N289" s="26">
        <f t="shared" si="62"/>
        <v>0</v>
      </c>
      <c r="O289" s="26">
        <f t="shared" si="63"/>
        <v>0</v>
      </c>
      <c r="P289" s="87">
        <v>0</v>
      </c>
    </row>
    <row r="290" spans="1:24" s="37" customFormat="1" ht="32.25" customHeight="1" x14ac:dyDescent="0.2">
      <c r="A290" s="164"/>
      <c r="B290" s="166" t="s">
        <v>152</v>
      </c>
      <c r="C290" s="128">
        <v>3</v>
      </c>
      <c r="D290" s="26">
        <v>115</v>
      </c>
      <c r="E290" s="26">
        <v>85</v>
      </c>
      <c r="F290" s="26">
        <v>292.90499999999997</v>
      </c>
      <c r="G290" s="26">
        <v>216.495</v>
      </c>
      <c r="H290" s="26">
        <v>2547</v>
      </c>
      <c r="I290" s="26">
        <v>0</v>
      </c>
      <c r="J290" s="26">
        <v>0</v>
      </c>
      <c r="K290" s="26">
        <v>0</v>
      </c>
      <c r="L290" s="26">
        <v>0</v>
      </c>
      <c r="M290" s="26">
        <v>0</v>
      </c>
      <c r="N290" s="26">
        <f t="shared" si="62"/>
        <v>200</v>
      </c>
      <c r="O290" s="26">
        <f t="shared" si="63"/>
        <v>509.4</v>
      </c>
      <c r="P290" s="87">
        <f>O290/N290*1000</f>
        <v>2546.9999999999995</v>
      </c>
    </row>
    <row r="291" spans="1:24" s="28" customFormat="1" ht="32.25" customHeight="1" x14ac:dyDescent="0.4">
      <c r="A291" s="164"/>
      <c r="B291" s="166"/>
      <c r="C291" s="128">
        <v>4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26">
        <v>0</v>
      </c>
      <c r="N291" s="26">
        <f t="shared" si="62"/>
        <v>0</v>
      </c>
      <c r="O291" s="26">
        <f t="shared" si="63"/>
        <v>0</v>
      </c>
      <c r="P291" s="87">
        <v>0</v>
      </c>
    </row>
    <row r="292" spans="1:24" s="9" customFormat="1" ht="32.25" customHeight="1" x14ac:dyDescent="0.4">
      <c r="A292" s="164"/>
      <c r="B292" s="166"/>
      <c r="C292" s="128">
        <v>5</v>
      </c>
      <c r="D292" s="26">
        <v>0</v>
      </c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f t="shared" si="62"/>
        <v>0</v>
      </c>
      <c r="O292" s="26">
        <f t="shared" si="63"/>
        <v>0</v>
      </c>
      <c r="P292" s="87">
        <v>0</v>
      </c>
    </row>
    <row r="293" spans="1:24" s="9" customFormat="1" ht="32.25" customHeight="1" x14ac:dyDescent="0.4">
      <c r="A293" s="164"/>
      <c r="B293" s="137" t="s">
        <v>153</v>
      </c>
      <c r="C293" s="137"/>
      <c r="D293" s="26">
        <v>115</v>
      </c>
      <c r="E293" s="26">
        <v>85</v>
      </c>
      <c r="F293" s="26">
        <v>292.90499999999997</v>
      </c>
      <c r="G293" s="26">
        <v>216.495</v>
      </c>
      <c r="H293" s="26">
        <v>2546.9999999999995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f t="shared" si="62"/>
        <v>200</v>
      </c>
      <c r="O293" s="26">
        <f t="shared" si="63"/>
        <v>509.4</v>
      </c>
      <c r="P293" s="87">
        <f t="shared" ref="P293:P307" si="64">O293/N293*1000</f>
        <v>2546.9999999999995</v>
      </c>
    </row>
    <row r="294" spans="1:24" s="50" customFormat="1" ht="32.25" customHeight="1" x14ac:dyDescent="0.4">
      <c r="A294" s="164"/>
      <c r="B294" s="137" t="s">
        <v>154</v>
      </c>
      <c r="C294" s="128">
        <v>2</v>
      </c>
      <c r="D294" s="26">
        <v>1</v>
      </c>
      <c r="E294" s="26">
        <v>0</v>
      </c>
      <c r="F294" s="26">
        <v>2.5</v>
      </c>
      <c r="G294" s="26">
        <v>0</v>
      </c>
      <c r="H294" s="26">
        <v>2500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f t="shared" si="62"/>
        <v>1</v>
      </c>
      <c r="O294" s="26">
        <f t="shared" si="63"/>
        <v>2.5</v>
      </c>
      <c r="P294" s="87">
        <f t="shared" si="64"/>
        <v>2500</v>
      </c>
      <c r="Q294" s="49"/>
      <c r="R294" s="49"/>
      <c r="S294" s="49"/>
      <c r="T294" s="49"/>
      <c r="U294" s="49"/>
      <c r="V294" s="49"/>
      <c r="W294" s="49"/>
      <c r="X294" s="49"/>
    </row>
    <row r="295" spans="1:24" ht="32.25" customHeight="1" x14ac:dyDescent="0.4">
      <c r="A295" s="164"/>
      <c r="B295" s="137"/>
      <c r="C295" s="128">
        <v>3</v>
      </c>
      <c r="D295" s="26">
        <v>1</v>
      </c>
      <c r="E295" s="26">
        <v>1</v>
      </c>
      <c r="F295" s="26">
        <v>2.35</v>
      </c>
      <c r="G295" s="26">
        <v>2.35</v>
      </c>
      <c r="H295" s="26">
        <v>2350</v>
      </c>
      <c r="I295" s="26">
        <v>1</v>
      </c>
      <c r="J295" s="26">
        <v>0</v>
      </c>
      <c r="K295" s="26">
        <v>0</v>
      </c>
      <c r="L295" s="26">
        <v>0</v>
      </c>
      <c r="M295" s="26">
        <v>0</v>
      </c>
      <c r="N295" s="26">
        <f t="shared" si="62"/>
        <v>3</v>
      </c>
      <c r="O295" s="26">
        <f t="shared" si="63"/>
        <v>4.7</v>
      </c>
      <c r="P295" s="87">
        <f t="shared" si="64"/>
        <v>1566.6666666666667</v>
      </c>
    </row>
    <row r="296" spans="1:24" ht="32.25" customHeight="1" x14ac:dyDescent="0.4">
      <c r="A296" s="164"/>
      <c r="B296" s="137"/>
      <c r="C296" s="128">
        <v>4</v>
      </c>
      <c r="D296" s="26">
        <v>0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  <c r="M296" s="26">
        <v>0</v>
      </c>
      <c r="N296" s="26">
        <f t="shared" si="62"/>
        <v>0</v>
      </c>
      <c r="O296" s="26">
        <f>L296+K296+F296+G296</f>
        <v>0</v>
      </c>
      <c r="P296" s="87">
        <v>0</v>
      </c>
    </row>
    <row r="297" spans="1:24" ht="32.25" customHeight="1" x14ac:dyDescent="0.4">
      <c r="A297" s="164"/>
      <c r="B297" s="137" t="s">
        <v>155</v>
      </c>
      <c r="C297" s="137"/>
      <c r="D297" s="26">
        <v>2</v>
      </c>
      <c r="E297" s="26">
        <v>1</v>
      </c>
      <c r="F297" s="26">
        <v>4.8499999999999996</v>
      </c>
      <c r="G297" s="26">
        <v>2.35</v>
      </c>
      <c r="H297" s="26">
        <v>2400</v>
      </c>
      <c r="I297" s="26">
        <v>1</v>
      </c>
      <c r="J297" s="26">
        <v>0</v>
      </c>
      <c r="K297" s="26">
        <v>0</v>
      </c>
      <c r="L297" s="26">
        <v>0</v>
      </c>
      <c r="M297" s="26">
        <v>0</v>
      </c>
      <c r="N297" s="26">
        <f t="shared" si="62"/>
        <v>4</v>
      </c>
      <c r="O297" s="26">
        <f t="shared" si="63"/>
        <v>7.1999999999999993</v>
      </c>
      <c r="P297" s="87">
        <f t="shared" si="64"/>
        <v>1799.9999999999998</v>
      </c>
    </row>
    <row r="298" spans="1:24" ht="32.25" customHeight="1" x14ac:dyDescent="0.4">
      <c r="A298" s="164"/>
      <c r="B298" s="137" t="s">
        <v>156</v>
      </c>
      <c r="C298" s="128">
        <v>3</v>
      </c>
      <c r="D298" s="26">
        <v>0</v>
      </c>
      <c r="E298" s="26">
        <v>0</v>
      </c>
      <c r="F298" s="26">
        <v>0</v>
      </c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>
        <v>0</v>
      </c>
      <c r="M298" s="26">
        <v>0</v>
      </c>
      <c r="N298" s="26">
        <f t="shared" si="62"/>
        <v>0</v>
      </c>
      <c r="O298" s="26">
        <f t="shared" si="63"/>
        <v>0</v>
      </c>
      <c r="P298" s="87">
        <v>0</v>
      </c>
    </row>
    <row r="299" spans="1:24" ht="32.25" customHeight="1" x14ac:dyDescent="0.4">
      <c r="A299" s="164"/>
      <c r="B299" s="137"/>
      <c r="C299" s="128">
        <v>4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  <c r="M299" s="26">
        <v>0</v>
      </c>
      <c r="N299" s="26">
        <f t="shared" si="62"/>
        <v>0</v>
      </c>
      <c r="O299" s="26">
        <f t="shared" si="63"/>
        <v>0</v>
      </c>
      <c r="P299" s="87">
        <v>0</v>
      </c>
    </row>
    <row r="300" spans="1:24" ht="32.25" customHeight="1" x14ac:dyDescent="0.4">
      <c r="A300" s="164"/>
      <c r="B300" s="137"/>
      <c r="C300" s="128">
        <v>5</v>
      </c>
      <c r="D300" s="26">
        <v>33</v>
      </c>
      <c r="E300" s="26">
        <v>8</v>
      </c>
      <c r="F300" s="26">
        <v>66</v>
      </c>
      <c r="G300" s="26">
        <v>16</v>
      </c>
      <c r="H300" s="26">
        <v>2000</v>
      </c>
      <c r="I300" s="26">
        <v>0</v>
      </c>
      <c r="J300" s="26">
        <v>0</v>
      </c>
      <c r="K300" s="26">
        <v>0</v>
      </c>
      <c r="L300" s="26">
        <v>0</v>
      </c>
      <c r="M300" s="26">
        <v>0</v>
      </c>
      <c r="N300" s="26">
        <f t="shared" si="62"/>
        <v>41</v>
      </c>
      <c r="O300" s="26">
        <f t="shared" si="63"/>
        <v>82</v>
      </c>
      <c r="P300" s="87">
        <f t="shared" si="64"/>
        <v>2000</v>
      </c>
    </row>
    <row r="301" spans="1:24" ht="32.25" customHeight="1" x14ac:dyDescent="0.4">
      <c r="A301" s="165"/>
      <c r="B301" s="137" t="s">
        <v>157</v>
      </c>
      <c r="C301" s="137"/>
      <c r="D301" s="26">
        <v>33</v>
      </c>
      <c r="E301" s="26">
        <v>8</v>
      </c>
      <c r="F301" s="26">
        <v>66</v>
      </c>
      <c r="G301" s="26">
        <v>16</v>
      </c>
      <c r="H301" s="26">
        <v>2000</v>
      </c>
      <c r="I301" s="26">
        <v>0</v>
      </c>
      <c r="J301" s="26">
        <v>0</v>
      </c>
      <c r="K301" s="26">
        <v>0</v>
      </c>
      <c r="L301" s="26">
        <v>0</v>
      </c>
      <c r="M301" s="26">
        <v>0</v>
      </c>
      <c r="N301" s="26">
        <f t="shared" si="62"/>
        <v>41</v>
      </c>
      <c r="O301" s="26">
        <f t="shared" si="63"/>
        <v>82</v>
      </c>
      <c r="P301" s="87">
        <f t="shared" si="64"/>
        <v>2000</v>
      </c>
    </row>
    <row r="302" spans="1:24" ht="32.25" customHeight="1" x14ac:dyDescent="0.4">
      <c r="A302" s="136" t="s">
        <v>86</v>
      </c>
      <c r="B302" s="137"/>
      <c r="C302" s="137"/>
      <c r="D302" s="26">
        <v>196</v>
      </c>
      <c r="E302" s="26">
        <v>119</v>
      </c>
      <c r="F302" s="26">
        <v>374.36822580645156</v>
      </c>
      <c r="G302" s="26">
        <v>225.58177419354837</v>
      </c>
      <c r="H302" s="26">
        <f>(G302+F302)/(E302+D302)*1000</f>
        <v>1904.6031746031745</v>
      </c>
      <c r="I302" s="26">
        <v>28</v>
      </c>
      <c r="J302" s="26">
        <v>12</v>
      </c>
      <c r="K302" s="26">
        <v>25.270000000000003</v>
      </c>
      <c r="L302" s="26">
        <v>10.830000000000002</v>
      </c>
      <c r="M302" s="26">
        <v>902.50000000000023</v>
      </c>
      <c r="N302" s="26">
        <f t="shared" si="62"/>
        <v>355</v>
      </c>
      <c r="O302" s="26">
        <f t="shared" si="63"/>
        <v>636.04999999999995</v>
      </c>
      <c r="P302" s="87">
        <f t="shared" si="64"/>
        <v>1791.6901408450703</v>
      </c>
    </row>
    <row r="303" spans="1:24" ht="32.25" customHeight="1" x14ac:dyDescent="0.4">
      <c r="A303" s="136" t="s">
        <v>44</v>
      </c>
      <c r="B303" s="137"/>
      <c r="C303" s="137"/>
      <c r="D303" s="26">
        <v>330</v>
      </c>
      <c r="E303" s="26">
        <v>176</v>
      </c>
      <c r="F303" s="26">
        <v>887.1400000000001</v>
      </c>
      <c r="G303" s="26">
        <v>474.06000000000006</v>
      </c>
      <c r="H303" s="26">
        <f>(G303+F303)/(E303+D303)*1000</f>
        <v>2690.1185770750994</v>
      </c>
      <c r="I303" s="26">
        <v>0</v>
      </c>
      <c r="J303" s="26">
        <v>0</v>
      </c>
      <c r="K303" s="26">
        <v>0</v>
      </c>
      <c r="L303" s="26">
        <v>0</v>
      </c>
      <c r="M303" s="26">
        <v>0</v>
      </c>
      <c r="N303" s="26">
        <f t="shared" si="62"/>
        <v>506</v>
      </c>
      <c r="O303" s="26">
        <f t="shared" si="63"/>
        <v>1361.2000000000003</v>
      </c>
      <c r="P303" s="87">
        <f t="shared" si="64"/>
        <v>2690.1185770750994</v>
      </c>
    </row>
    <row r="304" spans="1:24" ht="32.25" customHeight="1" x14ac:dyDescent="0.4">
      <c r="A304" s="136" t="s">
        <v>45</v>
      </c>
      <c r="B304" s="137"/>
      <c r="C304" s="137"/>
      <c r="D304" s="26">
        <v>166.5</v>
      </c>
      <c r="E304" s="26">
        <v>100</v>
      </c>
      <c r="F304" s="26">
        <v>422.91499999999996</v>
      </c>
      <c r="G304" s="26">
        <v>253.685</v>
      </c>
      <c r="H304" s="26">
        <f>(G304+F304)/(E304+D304)*1000</f>
        <v>2538.8367729831143</v>
      </c>
      <c r="I304" s="26">
        <v>1</v>
      </c>
      <c r="J304" s="26">
        <v>0</v>
      </c>
      <c r="K304" s="26">
        <v>0</v>
      </c>
      <c r="L304" s="26">
        <v>0</v>
      </c>
      <c r="M304" s="26">
        <v>0</v>
      </c>
      <c r="N304" s="26">
        <f t="shared" si="62"/>
        <v>267.5</v>
      </c>
      <c r="O304" s="26">
        <f t="shared" si="63"/>
        <v>676.59999999999991</v>
      </c>
      <c r="P304" s="87">
        <f t="shared" si="64"/>
        <v>2529.3457943925232</v>
      </c>
    </row>
    <row r="305" spans="1:24" ht="32.25" customHeight="1" x14ac:dyDescent="0.4">
      <c r="A305" s="136" t="s">
        <v>46</v>
      </c>
      <c r="B305" s="137"/>
      <c r="C305" s="137"/>
      <c r="D305" s="26">
        <v>0</v>
      </c>
      <c r="E305" s="26">
        <v>0</v>
      </c>
      <c r="F305" s="26">
        <v>0</v>
      </c>
      <c r="G305" s="26">
        <v>0</v>
      </c>
      <c r="H305" s="26">
        <v>0</v>
      </c>
      <c r="I305" s="26">
        <v>0</v>
      </c>
      <c r="J305" s="26">
        <v>0</v>
      </c>
      <c r="K305" s="26">
        <v>0</v>
      </c>
      <c r="L305" s="26">
        <v>0</v>
      </c>
      <c r="M305" s="26">
        <v>0</v>
      </c>
      <c r="N305" s="26">
        <f t="shared" si="62"/>
        <v>0</v>
      </c>
      <c r="O305" s="26">
        <f t="shared" si="63"/>
        <v>0</v>
      </c>
      <c r="P305" s="87">
        <v>0</v>
      </c>
    </row>
    <row r="306" spans="1:24" ht="32.25" customHeight="1" x14ac:dyDescent="0.4">
      <c r="A306" s="136" t="s">
        <v>43</v>
      </c>
      <c r="B306" s="137"/>
      <c r="C306" s="137"/>
      <c r="D306" s="26">
        <v>354.5</v>
      </c>
      <c r="E306" s="26">
        <v>18</v>
      </c>
      <c r="F306" s="26">
        <v>922.2590909090909</v>
      </c>
      <c r="G306" s="26">
        <v>41.890909090909091</v>
      </c>
      <c r="H306" s="26">
        <f>(G306+F306)/(E306+D306)*1000</f>
        <v>2588.3221476510066</v>
      </c>
      <c r="I306" s="26">
        <v>0</v>
      </c>
      <c r="J306" s="26">
        <v>0</v>
      </c>
      <c r="K306" s="26">
        <v>0</v>
      </c>
      <c r="L306" s="26">
        <v>0</v>
      </c>
      <c r="M306" s="26">
        <v>0</v>
      </c>
      <c r="N306" s="26">
        <f t="shared" si="62"/>
        <v>372.5</v>
      </c>
      <c r="O306" s="26">
        <f t="shared" si="63"/>
        <v>964.15</v>
      </c>
      <c r="P306" s="87">
        <f t="shared" si="64"/>
        <v>2588.3221476510066</v>
      </c>
    </row>
    <row r="307" spans="1:24" ht="32.25" customHeight="1" thickBot="1" x14ac:dyDescent="0.45">
      <c r="A307" s="151" t="s">
        <v>158</v>
      </c>
      <c r="B307" s="152"/>
      <c r="C307" s="152"/>
      <c r="D307" s="19">
        <f>SUM(D302:D306)</f>
        <v>1047</v>
      </c>
      <c r="E307" s="19">
        <f>SUM(E302:E306)</f>
        <v>413</v>
      </c>
      <c r="F307" s="19">
        <f>SUM(F302:F306)</f>
        <v>2606.6823167155426</v>
      </c>
      <c r="G307" s="19">
        <f>SUM(G302:G306)</f>
        <v>995.21768328445739</v>
      </c>
      <c r="H307" s="19">
        <f>(G307+F307)/(E307+D307)*1000</f>
        <v>2467.0547945205481</v>
      </c>
      <c r="I307" s="19">
        <f>SUM(I302:I305)</f>
        <v>29</v>
      </c>
      <c r="J307" s="19">
        <f>SUM(J302:J305)</f>
        <v>12</v>
      </c>
      <c r="K307" s="19">
        <f>SUM(K302:K305)</f>
        <v>25.270000000000003</v>
      </c>
      <c r="L307" s="19">
        <f>SUM(L302:L305)</f>
        <v>10.830000000000002</v>
      </c>
      <c r="M307" s="19">
        <f>SUM(M302:M305)</f>
        <v>902.50000000000023</v>
      </c>
      <c r="N307" s="19">
        <f t="shared" si="62"/>
        <v>1501</v>
      </c>
      <c r="O307" s="19">
        <f t="shared" si="63"/>
        <v>3638</v>
      </c>
      <c r="P307" s="20">
        <f t="shared" si="64"/>
        <v>2423.7175216522319</v>
      </c>
    </row>
    <row r="308" spans="1:24" ht="32.25" customHeight="1" x14ac:dyDescent="0.4">
      <c r="A308" s="21"/>
      <c r="B308" s="21" t="s">
        <v>28</v>
      </c>
      <c r="C308" s="21"/>
      <c r="D308" s="21" t="s">
        <v>29</v>
      </c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</row>
    <row r="309" spans="1:24" ht="32.25" customHeight="1" x14ac:dyDescent="0.4"/>
    <row r="310" spans="1:24" ht="72" customHeight="1" x14ac:dyDescent="0.4">
      <c r="A310" s="160" t="s">
        <v>251</v>
      </c>
      <c r="B310" s="160"/>
      <c r="C310" s="160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</row>
    <row r="311" spans="1:24" s="8" customFormat="1" ht="32.25" customHeight="1" thickBot="1" x14ac:dyDescent="0.45">
      <c r="A311" s="143" t="s">
        <v>252</v>
      </c>
      <c r="B311" s="143"/>
      <c r="C311" s="3"/>
      <c r="D311" s="3"/>
      <c r="E311" s="3"/>
      <c r="F311" s="3"/>
      <c r="G311" s="3"/>
      <c r="H311" s="48" t="s">
        <v>1</v>
      </c>
      <c r="I311" s="3"/>
      <c r="K311" s="3"/>
      <c r="L311" s="3" t="s">
        <v>230</v>
      </c>
      <c r="M311" s="3"/>
      <c r="N311" s="63"/>
      <c r="O311" s="144" t="s">
        <v>3</v>
      </c>
      <c r="P311" s="144"/>
      <c r="Q311" s="32"/>
      <c r="R311" s="32"/>
      <c r="S311" s="32"/>
      <c r="T311" s="32"/>
      <c r="U311" s="32"/>
      <c r="V311" s="32"/>
      <c r="W311" s="32"/>
      <c r="X311" s="32"/>
    </row>
    <row r="312" spans="1:24" ht="32.25" customHeight="1" x14ac:dyDescent="0.4">
      <c r="A312" s="145" t="s">
        <v>4</v>
      </c>
      <c r="B312" s="147" t="s">
        <v>31</v>
      </c>
      <c r="C312" s="148" t="s">
        <v>32</v>
      </c>
      <c r="D312" s="150" t="s">
        <v>5</v>
      </c>
      <c r="E312" s="150"/>
      <c r="F312" s="150"/>
      <c r="G312" s="150"/>
      <c r="H312" s="150"/>
      <c r="I312" s="150" t="s">
        <v>6</v>
      </c>
      <c r="J312" s="150"/>
      <c r="K312" s="150"/>
      <c r="L312" s="150"/>
      <c r="M312" s="150"/>
      <c r="N312" s="147" t="s">
        <v>7</v>
      </c>
      <c r="O312" s="147" t="s">
        <v>8</v>
      </c>
      <c r="P312" s="161" t="s">
        <v>9</v>
      </c>
    </row>
    <row r="313" spans="1:24" ht="42.75" customHeight="1" x14ac:dyDescent="0.4">
      <c r="A313" s="146"/>
      <c r="B313" s="142"/>
      <c r="C313" s="149"/>
      <c r="D313" s="141" t="s">
        <v>10</v>
      </c>
      <c r="E313" s="141"/>
      <c r="F313" s="142" t="s">
        <v>11</v>
      </c>
      <c r="G313" s="142"/>
      <c r="H313" s="142" t="s">
        <v>9</v>
      </c>
      <c r="I313" s="141" t="s">
        <v>10</v>
      </c>
      <c r="J313" s="141"/>
      <c r="K313" s="142" t="s">
        <v>11</v>
      </c>
      <c r="L313" s="142"/>
      <c r="M313" s="142" t="s">
        <v>9</v>
      </c>
      <c r="N313" s="142"/>
      <c r="O313" s="142"/>
      <c r="P313" s="162"/>
      <c r="Q313" s="17"/>
      <c r="R313" s="17"/>
      <c r="S313" s="17"/>
      <c r="T313" s="17"/>
      <c r="U313" s="17"/>
      <c r="V313" s="17"/>
      <c r="W313" s="17"/>
      <c r="X313" s="17"/>
    </row>
    <row r="314" spans="1:24" s="30" customFormat="1" ht="66" customHeight="1" x14ac:dyDescent="0.4">
      <c r="A314" s="146"/>
      <c r="B314" s="142"/>
      <c r="C314" s="149"/>
      <c r="D314" s="125" t="s">
        <v>12</v>
      </c>
      <c r="E314" s="125" t="s">
        <v>13</v>
      </c>
      <c r="F314" s="125" t="s">
        <v>12</v>
      </c>
      <c r="G314" s="125" t="s">
        <v>13</v>
      </c>
      <c r="H314" s="142"/>
      <c r="I314" s="125" t="s">
        <v>12</v>
      </c>
      <c r="J314" s="125" t="s">
        <v>13</v>
      </c>
      <c r="K314" s="125" t="s">
        <v>12</v>
      </c>
      <c r="L314" s="125" t="s">
        <v>13</v>
      </c>
      <c r="M314" s="142"/>
      <c r="N314" s="142"/>
      <c r="O314" s="142"/>
      <c r="P314" s="162"/>
      <c r="Q314" s="9"/>
      <c r="R314" s="9"/>
      <c r="S314" s="9"/>
      <c r="T314" s="9"/>
      <c r="U314" s="9"/>
      <c r="V314" s="9"/>
      <c r="W314" s="9"/>
      <c r="X314" s="9"/>
    </row>
    <row r="315" spans="1:24" ht="36.75" customHeight="1" x14ac:dyDescent="0.4">
      <c r="A315" s="154" t="s">
        <v>160</v>
      </c>
      <c r="B315" s="157" t="s">
        <v>24</v>
      </c>
      <c r="C315" s="134">
        <v>1</v>
      </c>
      <c r="D315" s="51">
        <v>1937</v>
      </c>
      <c r="E315" s="51">
        <v>0</v>
      </c>
      <c r="F315" s="51">
        <v>5326.75</v>
      </c>
      <c r="G315" s="51">
        <v>0</v>
      </c>
      <c r="H315" s="51">
        <v>2750</v>
      </c>
      <c r="I315" s="51">
        <v>3800</v>
      </c>
      <c r="J315" s="51">
        <v>0</v>
      </c>
      <c r="K315" s="51">
        <v>4560</v>
      </c>
      <c r="L315" s="51">
        <v>0</v>
      </c>
      <c r="M315" s="51">
        <v>1200</v>
      </c>
      <c r="N315" s="51">
        <f>D315+E315+I315+J315</f>
        <v>5737</v>
      </c>
      <c r="O315" s="51">
        <f>L315+K315+F315+G315</f>
        <v>9886.75</v>
      </c>
      <c r="P315" s="52">
        <f>O315/N315*1000</f>
        <v>1723.3310092382778</v>
      </c>
    </row>
    <row r="316" spans="1:24" s="30" customFormat="1" ht="36.75" customHeight="1" x14ac:dyDescent="0.4">
      <c r="A316" s="154"/>
      <c r="B316" s="157"/>
      <c r="C316" s="134">
        <v>2</v>
      </c>
      <c r="D316" s="51">
        <v>3030</v>
      </c>
      <c r="E316" s="51">
        <v>900</v>
      </c>
      <c r="F316" s="51">
        <v>7423.5</v>
      </c>
      <c r="G316" s="51">
        <v>2205</v>
      </c>
      <c r="H316" s="51">
        <v>2450</v>
      </c>
      <c r="I316" s="51">
        <v>16750</v>
      </c>
      <c r="J316" s="51">
        <v>3750</v>
      </c>
      <c r="K316" s="51">
        <v>10050</v>
      </c>
      <c r="L316" s="51">
        <v>2250</v>
      </c>
      <c r="M316" s="51">
        <v>600</v>
      </c>
      <c r="N316" s="51">
        <f t="shared" ref="N316:N332" si="65">D316+E316+I316+J316</f>
        <v>24430</v>
      </c>
      <c r="O316" s="51">
        <f t="shared" ref="O316:O332" si="66">L316+K316+F316+G316</f>
        <v>21928.5</v>
      </c>
      <c r="P316" s="52">
        <f t="shared" ref="P316:P332" si="67">O316/N316*1000</f>
        <v>897.60540319279573</v>
      </c>
      <c r="Q316" s="9"/>
      <c r="R316" s="9"/>
      <c r="S316" s="9"/>
      <c r="T316" s="9"/>
      <c r="U316" s="9"/>
      <c r="V316" s="9"/>
      <c r="W316" s="9"/>
      <c r="X316" s="9"/>
    </row>
    <row r="317" spans="1:24" s="30" customFormat="1" ht="36.75" customHeight="1" x14ac:dyDescent="0.4">
      <c r="A317" s="154"/>
      <c r="B317" s="157"/>
      <c r="C317" s="134">
        <v>3</v>
      </c>
      <c r="D317" s="51">
        <v>70</v>
      </c>
      <c r="E317" s="51">
        <v>0</v>
      </c>
      <c r="F317" s="51">
        <v>171.5</v>
      </c>
      <c r="G317" s="51">
        <v>0</v>
      </c>
      <c r="H317" s="51">
        <v>2450</v>
      </c>
      <c r="I317" s="51">
        <v>1650</v>
      </c>
      <c r="J317" s="51">
        <v>350</v>
      </c>
      <c r="K317" s="51">
        <v>0</v>
      </c>
      <c r="L317" s="51">
        <v>0</v>
      </c>
      <c r="M317" s="51"/>
      <c r="N317" s="51">
        <f t="shared" si="65"/>
        <v>2070</v>
      </c>
      <c r="O317" s="51">
        <f t="shared" si="66"/>
        <v>171.5</v>
      </c>
      <c r="P317" s="52">
        <f t="shared" si="67"/>
        <v>82.850241545893724</v>
      </c>
      <c r="Q317" s="9"/>
      <c r="R317" s="9"/>
      <c r="S317" s="9"/>
      <c r="T317" s="9"/>
      <c r="U317" s="9"/>
      <c r="V317" s="9"/>
      <c r="W317" s="9"/>
      <c r="X317" s="9"/>
    </row>
    <row r="318" spans="1:24" s="30" customFormat="1" ht="36.75" customHeight="1" x14ac:dyDescent="0.4">
      <c r="A318" s="154"/>
      <c r="B318" s="157" t="s">
        <v>161</v>
      </c>
      <c r="C318" s="157"/>
      <c r="D318" s="51">
        <v>5037</v>
      </c>
      <c r="E318" s="51">
        <v>900</v>
      </c>
      <c r="F318" s="51">
        <v>12921.75</v>
      </c>
      <c r="G318" s="51">
        <v>2205</v>
      </c>
      <c r="H318" s="51">
        <v>2547.8777160181912</v>
      </c>
      <c r="I318" s="51">
        <v>22200</v>
      </c>
      <c r="J318" s="51">
        <v>4100</v>
      </c>
      <c r="K318" s="51">
        <v>14610</v>
      </c>
      <c r="L318" s="51">
        <v>2250</v>
      </c>
      <c r="M318" s="51">
        <v>641.06463878326986</v>
      </c>
      <c r="N318" s="51">
        <f t="shared" si="65"/>
        <v>32237</v>
      </c>
      <c r="O318" s="51">
        <f t="shared" si="66"/>
        <v>31986.75</v>
      </c>
      <c r="P318" s="52">
        <f t="shared" si="67"/>
        <v>992.23718087911402</v>
      </c>
      <c r="Q318" s="9"/>
      <c r="R318" s="9"/>
      <c r="S318" s="9"/>
      <c r="T318" s="9"/>
      <c r="U318" s="9"/>
      <c r="V318" s="9"/>
      <c r="W318" s="9"/>
      <c r="X318" s="9"/>
    </row>
    <row r="319" spans="1:24" ht="36.75" customHeight="1" x14ac:dyDescent="0.4">
      <c r="A319" s="154"/>
      <c r="B319" s="157" t="s">
        <v>162</v>
      </c>
      <c r="C319" s="134">
        <v>1</v>
      </c>
      <c r="D319" s="51">
        <v>270</v>
      </c>
      <c r="E319" s="51">
        <v>0</v>
      </c>
      <c r="F319" s="51">
        <v>729</v>
      </c>
      <c r="G319" s="51">
        <v>0</v>
      </c>
      <c r="H319" s="51">
        <v>2700</v>
      </c>
      <c r="I319" s="51">
        <v>1990</v>
      </c>
      <c r="J319" s="51">
        <v>0</v>
      </c>
      <c r="K319" s="51">
        <v>1990</v>
      </c>
      <c r="L319" s="51">
        <v>0</v>
      </c>
      <c r="M319" s="51">
        <v>1000</v>
      </c>
      <c r="N319" s="51">
        <f t="shared" si="65"/>
        <v>2260</v>
      </c>
      <c r="O319" s="51">
        <f t="shared" si="66"/>
        <v>2719</v>
      </c>
      <c r="P319" s="52">
        <f t="shared" si="67"/>
        <v>1203.0973451327434</v>
      </c>
    </row>
    <row r="320" spans="1:24" ht="36.75" customHeight="1" x14ac:dyDescent="0.4">
      <c r="A320" s="154"/>
      <c r="B320" s="157"/>
      <c r="C320" s="134">
        <v>2</v>
      </c>
      <c r="D320" s="51">
        <v>600</v>
      </c>
      <c r="E320" s="51">
        <v>130</v>
      </c>
      <c r="F320" s="51">
        <v>1500</v>
      </c>
      <c r="G320" s="51">
        <v>325</v>
      </c>
      <c r="H320" s="51">
        <v>2500</v>
      </c>
      <c r="I320" s="51">
        <v>2802</v>
      </c>
      <c r="J320" s="51">
        <v>600</v>
      </c>
      <c r="K320" s="51">
        <v>1681.2</v>
      </c>
      <c r="L320" s="51">
        <v>360</v>
      </c>
      <c r="M320" s="51">
        <v>600</v>
      </c>
      <c r="N320" s="51">
        <f t="shared" si="65"/>
        <v>4132</v>
      </c>
      <c r="O320" s="51">
        <f t="shared" si="66"/>
        <v>3866.2</v>
      </c>
      <c r="P320" s="52">
        <f t="shared" si="67"/>
        <v>935.67279767666992</v>
      </c>
    </row>
    <row r="321" spans="1:24" ht="36.75" customHeight="1" x14ac:dyDescent="0.4">
      <c r="A321" s="154"/>
      <c r="B321" s="157"/>
      <c r="C321" s="134">
        <v>3</v>
      </c>
      <c r="D321" s="51">
        <v>0</v>
      </c>
      <c r="E321" s="51">
        <v>0</v>
      </c>
      <c r="F321" s="51">
        <v>0</v>
      </c>
      <c r="G321" s="51">
        <v>0</v>
      </c>
      <c r="H321" s="51">
        <v>0</v>
      </c>
      <c r="I321" s="51">
        <v>37</v>
      </c>
      <c r="J321" s="51">
        <v>0</v>
      </c>
      <c r="K321" s="51">
        <v>0</v>
      </c>
      <c r="L321" s="51">
        <v>0</v>
      </c>
      <c r="M321" s="51">
        <v>0</v>
      </c>
      <c r="N321" s="51">
        <f t="shared" si="65"/>
        <v>37</v>
      </c>
      <c r="O321" s="51">
        <f t="shared" si="66"/>
        <v>0</v>
      </c>
      <c r="P321" s="52">
        <f t="shared" si="67"/>
        <v>0</v>
      </c>
    </row>
    <row r="322" spans="1:24" ht="36.75" customHeight="1" x14ac:dyDescent="0.4">
      <c r="A322" s="154"/>
      <c r="B322" s="157" t="s">
        <v>163</v>
      </c>
      <c r="C322" s="157"/>
      <c r="D322" s="51">
        <v>870</v>
      </c>
      <c r="E322" s="51">
        <v>130</v>
      </c>
      <c r="F322" s="51">
        <v>2229</v>
      </c>
      <c r="G322" s="51">
        <v>325</v>
      </c>
      <c r="H322" s="51">
        <v>2554</v>
      </c>
      <c r="I322" s="51">
        <v>4829</v>
      </c>
      <c r="J322" s="51">
        <v>600</v>
      </c>
      <c r="K322" s="51">
        <v>3671.2</v>
      </c>
      <c r="L322" s="51">
        <v>360</v>
      </c>
      <c r="M322" s="51">
        <v>742.53085282740835</v>
      </c>
      <c r="N322" s="51">
        <f t="shared" si="65"/>
        <v>6429</v>
      </c>
      <c r="O322" s="51">
        <f t="shared" si="66"/>
        <v>6585.2</v>
      </c>
      <c r="P322" s="52">
        <f t="shared" si="67"/>
        <v>1024.2961580339088</v>
      </c>
    </row>
    <row r="323" spans="1:24" ht="36.75" customHeight="1" x14ac:dyDescent="0.4">
      <c r="A323" s="154"/>
      <c r="B323" s="157" t="s">
        <v>164</v>
      </c>
      <c r="C323" s="134">
        <v>1</v>
      </c>
      <c r="D323" s="51">
        <v>0</v>
      </c>
      <c r="E323" s="51">
        <v>0</v>
      </c>
      <c r="F323" s="51">
        <v>0</v>
      </c>
      <c r="G323" s="51">
        <v>0</v>
      </c>
      <c r="H323" s="51">
        <v>0</v>
      </c>
      <c r="I323" s="51">
        <v>0</v>
      </c>
      <c r="J323" s="51">
        <v>0</v>
      </c>
      <c r="K323" s="51">
        <v>0</v>
      </c>
      <c r="L323" s="51">
        <v>0</v>
      </c>
      <c r="M323" s="51">
        <v>0</v>
      </c>
      <c r="N323" s="51">
        <f t="shared" si="65"/>
        <v>0</v>
      </c>
      <c r="O323" s="51">
        <f t="shared" si="66"/>
        <v>0</v>
      </c>
      <c r="P323" s="52">
        <v>0</v>
      </c>
    </row>
    <row r="324" spans="1:24" ht="36.75" customHeight="1" x14ac:dyDescent="0.4">
      <c r="A324" s="154"/>
      <c r="B324" s="157"/>
      <c r="C324" s="134">
        <v>2</v>
      </c>
      <c r="D324" s="51">
        <v>120</v>
      </c>
      <c r="E324" s="51">
        <v>22</v>
      </c>
      <c r="F324" s="51">
        <v>312</v>
      </c>
      <c r="G324" s="51">
        <v>57.2</v>
      </c>
      <c r="H324" s="51">
        <v>2600</v>
      </c>
      <c r="I324" s="51">
        <v>5000</v>
      </c>
      <c r="J324" s="51">
        <v>786</v>
      </c>
      <c r="K324" s="51">
        <v>3500</v>
      </c>
      <c r="L324" s="51">
        <v>550.20000000000005</v>
      </c>
      <c r="M324" s="51">
        <v>700</v>
      </c>
      <c r="N324" s="51">
        <f t="shared" si="65"/>
        <v>5928</v>
      </c>
      <c r="O324" s="51">
        <f t="shared" si="66"/>
        <v>4419.3999999999996</v>
      </c>
      <c r="P324" s="52">
        <f t="shared" si="67"/>
        <v>745.51282051282044</v>
      </c>
    </row>
    <row r="325" spans="1:24" ht="36.75" customHeight="1" x14ac:dyDescent="0.4">
      <c r="A325" s="154"/>
      <c r="B325" s="157"/>
      <c r="C325" s="134">
        <v>3</v>
      </c>
      <c r="D325" s="51">
        <v>75</v>
      </c>
      <c r="E325" s="51">
        <v>0</v>
      </c>
      <c r="F325" s="51">
        <v>180</v>
      </c>
      <c r="G325" s="51">
        <v>0</v>
      </c>
      <c r="H325" s="51">
        <v>2400</v>
      </c>
      <c r="I325" s="51">
        <v>1175</v>
      </c>
      <c r="J325" s="51">
        <v>200</v>
      </c>
      <c r="K325" s="51">
        <v>0</v>
      </c>
      <c r="L325" s="51">
        <v>0</v>
      </c>
      <c r="M325" s="51">
        <v>0</v>
      </c>
      <c r="N325" s="51">
        <f t="shared" si="65"/>
        <v>1450</v>
      </c>
      <c r="O325" s="51">
        <f t="shared" si="66"/>
        <v>180</v>
      </c>
      <c r="P325" s="52">
        <f t="shared" si="67"/>
        <v>124.13793103448276</v>
      </c>
    </row>
    <row r="326" spans="1:24" ht="36.75" customHeight="1" x14ac:dyDescent="0.4">
      <c r="A326" s="154"/>
      <c r="B326" s="157"/>
      <c r="C326" s="134">
        <v>4</v>
      </c>
      <c r="D326" s="51">
        <v>0</v>
      </c>
      <c r="E326" s="51">
        <v>0</v>
      </c>
      <c r="F326" s="51">
        <v>0</v>
      </c>
      <c r="G326" s="51">
        <v>0</v>
      </c>
      <c r="H326" s="51">
        <v>0</v>
      </c>
      <c r="I326" s="51">
        <v>0</v>
      </c>
      <c r="J326" s="51">
        <v>418</v>
      </c>
      <c r="K326" s="51">
        <v>0</v>
      </c>
      <c r="L326" s="51">
        <v>0</v>
      </c>
      <c r="M326" s="51">
        <v>0</v>
      </c>
      <c r="N326" s="51">
        <f t="shared" si="65"/>
        <v>418</v>
      </c>
      <c r="O326" s="51">
        <f t="shared" si="66"/>
        <v>0</v>
      </c>
      <c r="P326" s="52">
        <f t="shared" si="67"/>
        <v>0</v>
      </c>
    </row>
    <row r="327" spans="1:24" ht="36.75" customHeight="1" x14ac:dyDescent="0.4">
      <c r="A327" s="154"/>
      <c r="B327" s="157" t="s">
        <v>165</v>
      </c>
      <c r="C327" s="157"/>
      <c r="D327" s="51">
        <v>195</v>
      </c>
      <c r="E327" s="51">
        <v>22</v>
      </c>
      <c r="F327" s="51">
        <v>492</v>
      </c>
      <c r="G327" s="51">
        <v>57.2</v>
      </c>
      <c r="H327" s="51">
        <v>2530.8755760368667</v>
      </c>
      <c r="I327" s="51">
        <v>6175</v>
      </c>
      <c r="J327" s="51">
        <v>1404</v>
      </c>
      <c r="K327" s="51">
        <v>3500</v>
      </c>
      <c r="L327" s="51">
        <v>550.20000000000005</v>
      </c>
      <c r="M327" s="51">
        <v>534.39767779390422</v>
      </c>
      <c r="N327" s="51">
        <f t="shared" si="65"/>
        <v>7796</v>
      </c>
      <c r="O327" s="51">
        <f t="shared" si="66"/>
        <v>4599.3999999999996</v>
      </c>
      <c r="P327" s="52">
        <f t="shared" si="67"/>
        <v>589.96921498204199</v>
      </c>
    </row>
    <row r="328" spans="1:24" ht="36.75" customHeight="1" x14ac:dyDescent="0.4">
      <c r="A328" s="136" t="s">
        <v>86</v>
      </c>
      <c r="B328" s="137"/>
      <c r="C328" s="137"/>
      <c r="D328" s="53">
        <v>2207</v>
      </c>
      <c r="E328" s="53">
        <v>0</v>
      </c>
      <c r="F328" s="53">
        <v>6055.75</v>
      </c>
      <c r="G328" s="53">
        <v>0</v>
      </c>
      <c r="H328" s="53">
        <f>(G328+F328)/(E328+D328)*1000</f>
        <v>2743.8830992297235</v>
      </c>
      <c r="I328" s="53">
        <v>5790</v>
      </c>
      <c r="J328" s="53">
        <v>0</v>
      </c>
      <c r="K328" s="53">
        <v>6550</v>
      </c>
      <c r="L328" s="53">
        <v>0</v>
      </c>
      <c r="M328" s="53">
        <v>1131.2607944732299</v>
      </c>
      <c r="N328" s="51">
        <f t="shared" si="65"/>
        <v>7997</v>
      </c>
      <c r="O328" s="51">
        <f t="shared" si="66"/>
        <v>12605.75</v>
      </c>
      <c r="P328" s="52">
        <f t="shared" si="67"/>
        <v>1576.3098661998249</v>
      </c>
    </row>
    <row r="329" spans="1:24" ht="36.75" customHeight="1" x14ac:dyDescent="0.4">
      <c r="A329" s="136" t="s">
        <v>44</v>
      </c>
      <c r="B329" s="137"/>
      <c r="C329" s="137"/>
      <c r="D329" s="53">
        <v>3750</v>
      </c>
      <c r="E329" s="53">
        <v>1052</v>
      </c>
      <c r="F329" s="53">
        <v>9235.5</v>
      </c>
      <c r="G329" s="53">
        <v>2587.1999999999998</v>
      </c>
      <c r="H329" s="53">
        <f>(G329+F329)/(E329+D329)*1000</f>
        <v>2462.0366513952522</v>
      </c>
      <c r="I329" s="53">
        <v>24552</v>
      </c>
      <c r="J329" s="53">
        <v>5136</v>
      </c>
      <c r="K329" s="53">
        <v>15231.2</v>
      </c>
      <c r="L329" s="53">
        <v>3160.2</v>
      </c>
      <c r="M329" s="53">
        <v>619.48935596874162</v>
      </c>
      <c r="N329" s="51">
        <f t="shared" si="65"/>
        <v>34490</v>
      </c>
      <c r="O329" s="51">
        <f t="shared" si="66"/>
        <v>30214.100000000002</v>
      </c>
      <c r="P329" s="52">
        <f t="shared" si="67"/>
        <v>876.02493476369966</v>
      </c>
    </row>
    <row r="330" spans="1:24" ht="36.75" customHeight="1" x14ac:dyDescent="0.4">
      <c r="A330" s="136" t="s">
        <v>45</v>
      </c>
      <c r="B330" s="137"/>
      <c r="C330" s="137"/>
      <c r="D330" s="53">
        <v>145</v>
      </c>
      <c r="E330" s="53">
        <v>0</v>
      </c>
      <c r="F330" s="53">
        <v>351.5</v>
      </c>
      <c r="G330" s="53">
        <v>0</v>
      </c>
      <c r="H330" s="53">
        <f>(G330+F330)/(E330+D330)*1000</f>
        <v>2424.1379310344828</v>
      </c>
      <c r="I330" s="53">
        <v>2862</v>
      </c>
      <c r="J330" s="53">
        <v>550</v>
      </c>
      <c r="K330" s="53">
        <v>0</v>
      </c>
      <c r="L330" s="53">
        <v>0</v>
      </c>
      <c r="M330" s="53">
        <v>0</v>
      </c>
      <c r="N330" s="51">
        <f t="shared" si="65"/>
        <v>3557</v>
      </c>
      <c r="O330" s="51">
        <f t="shared" si="66"/>
        <v>351.5</v>
      </c>
      <c r="P330" s="52">
        <f t="shared" si="67"/>
        <v>98.81922968793927</v>
      </c>
    </row>
    <row r="331" spans="1:24" ht="36.75" customHeight="1" x14ac:dyDescent="0.4">
      <c r="A331" s="136" t="s">
        <v>46</v>
      </c>
      <c r="B331" s="137"/>
      <c r="C331" s="137"/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418</v>
      </c>
      <c r="K331" s="53">
        <v>0</v>
      </c>
      <c r="L331" s="53">
        <v>0</v>
      </c>
      <c r="M331" s="53">
        <v>0</v>
      </c>
      <c r="N331" s="51">
        <f t="shared" si="65"/>
        <v>418</v>
      </c>
      <c r="O331" s="51">
        <f t="shared" si="66"/>
        <v>0</v>
      </c>
      <c r="P331" s="52">
        <f t="shared" si="67"/>
        <v>0</v>
      </c>
    </row>
    <row r="332" spans="1:24" ht="36.75" customHeight="1" thickBot="1" x14ac:dyDescent="0.45">
      <c r="A332" s="151" t="s">
        <v>166</v>
      </c>
      <c r="B332" s="152"/>
      <c r="C332" s="152"/>
      <c r="D332" s="54">
        <f>SUM(D328:D331)</f>
        <v>6102</v>
      </c>
      <c r="E332" s="54">
        <f>SUM(E328:E331)</f>
        <v>1052</v>
      </c>
      <c r="F332" s="54">
        <f>SUM(F328:F331)</f>
        <v>15642.75</v>
      </c>
      <c r="G332" s="54">
        <f>SUM(G328:G331)</f>
        <v>2587.1999999999998</v>
      </c>
      <c r="H332" s="54">
        <f>(G332+F332)/(E332+D332)*1000</f>
        <v>2548.2177802627903</v>
      </c>
      <c r="I332" s="54">
        <f>SUM(I328:I331)</f>
        <v>33204</v>
      </c>
      <c r="J332" s="54">
        <f>SUM(J328:J331)</f>
        <v>6104</v>
      </c>
      <c r="K332" s="54">
        <f>SUM(K328:K331)</f>
        <v>21781.200000000001</v>
      </c>
      <c r="L332" s="54">
        <f>SUM(L328:L331)</f>
        <v>3160.2</v>
      </c>
      <c r="M332" s="54">
        <f>(L332+K332)/(J332+I332)*1000</f>
        <v>634.51205861402264</v>
      </c>
      <c r="N332" s="272">
        <f t="shared" si="65"/>
        <v>46462</v>
      </c>
      <c r="O332" s="272">
        <f t="shared" si="66"/>
        <v>43171.35</v>
      </c>
      <c r="P332" s="55">
        <f t="shared" si="67"/>
        <v>929.17545521070974</v>
      </c>
    </row>
    <row r="333" spans="1:24" ht="39.75" customHeight="1" x14ac:dyDescent="0.4">
      <c r="A333" s="21"/>
      <c r="B333" s="21" t="s">
        <v>28</v>
      </c>
      <c r="C333" s="21"/>
      <c r="D333" s="21" t="s">
        <v>29</v>
      </c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</row>
    <row r="334" spans="1:24" ht="66" customHeight="1" x14ac:dyDescent="0.4">
      <c r="A334" s="160" t="s">
        <v>253</v>
      </c>
      <c r="B334" s="160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7"/>
      <c r="R334" s="17"/>
      <c r="S334" s="17"/>
      <c r="T334" s="17"/>
      <c r="U334" s="17"/>
      <c r="V334" s="17"/>
      <c r="W334" s="17"/>
      <c r="X334" s="17"/>
    </row>
    <row r="335" spans="1:24" s="39" customFormat="1" ht="47.25" customHeight="1" thickBot="1" x14ac:dyDescent="0.45">
      <c r="A335" s="143" t="s">
        <v>254</v>
      </c>
      <c r="B335" s="143"/>
      <c r="C335" s="3"/>
      <c r="D335" s="3"/>
      <c r="E335" s="3"/>
      <c r="F335" s="3"/>
      <c r="G335" s="3"/>
      <c r="H335" s="48" t="s">
        <v>1</v>
      </c>
      <c r="I335" s="3"/>
      <c r="J335" s="8"/>
      <c r="K335" s="3"/>
      <c r="L335" s="3" t="s">
        <v>230</v>
      </c>
      <c r="M335" s="3"/>
      <c r="N335" s="63"/>
      <c r="O335" s="144" t="s">
        <v>3</v>
      </c>
      <c r="P335" s="144"/>
      <c r="Q335" s="38"/>
      <c r="R335" s="38"/>
      <c r="S335" s="38"/>
      <c r="T335" s="38"/>
      <c r="U335" s="38"/>
      <c r="V335" s="38"/>
      <c r="W335" s="38"/>
      <c r="X335" s="38"/>
    </row>
    <row r="336" spans="1:24" ht="47.25" customHeight="1" x14ac:dyDescent="0.4">
      <c r="A336" s="145" t="s">
        <v>4</v>
      </c>
      <c r="B336" s="147" t="s">
        <v>31</v>
      </c>
      <c r="C336" s="148" t="s">
        <v>32</v>
      </c>
      <c r="D336" s="150" t="s">
        <v>5</v>
      </c>
      <c r="E336" s="150"/>
      <c r="F336" s="150"/>
      <c r="G336" s="150"/>
      <c r="H336" s="150"/>
      <c r="I336" s="150" t="s">
        <v>6</v>
      </c>
      <c r="J336" s="150"/>
      <c r="K336" s="150"/>
      <c r="L336" s="150"/>
      <c r="M336" s="150"/>
      <c r="N336" s="147" t="s">
        <v>7</v>
      </c>
      <c r="O336" s="147" t="s">
        <v>8</v>
      </c>
      <c r="P336" s="161" t="s">
        <v>9</v>
      </c>
    </row>
    <row r="337" spans="1:24" s="30" customFormat="1" ht="47.25" customHeight="1" x14ac:dyDescent="0.4">
      <c r="A337" s="146"/>
      <c r="B337" s="142"/>
      <c r="C337" s="149"/>
      <c r="D337" s="141" t="s">
        <v>10</v>
      </c>
      <c r="E337" s="141"/>
      <c r="F337" s="142" t="s">
        <v>11</v>
      </c>
      <c r="G337" s="142"/>
      <c r="H337" s="142" t="s">
        <v>9</v>
      </c>
      <c r="I337" s="141" t="s">
        <v>10</v>
      </c>
      <c r="J337" s="141"/>
      <c r="K337" s="142" t="s">
        <v>11</v>
      </c>
      <c r="L337" s="142"/>
      <c r="M337" s="142" t="s">
        <v>9</v>
      </c>
      <c r="N337" s="142"/>
      <c r="O337" s="142"/>
      <c r="P337" s="162"/>
      <c r="Q337" s="9"/>
      <c r="R337" s="9"/>
      <c r="S337" s="9"/>
      <c r="T337" s="9"/>
      <c r="U337" s="9"/>
      <c r="V337" s="9"/>
      <c r="W337" s="9"/>
      <c r="X337" s="9"/>
    </row>
    <row r="338" spans="1:24" s="30" customFormat="1" ht="47.25" customHeight="1" x14ac:dyDescent="0.4">
      <c r="A338" s="146"/>
      <c r="B338" s="142"/>
      <c r="C338" s="149"/>
      <c r="D338" s="125" t="s">
        <v>12</v>
      </c>
      <c r="E338" s="125" t="s">
        <v>13</v>
      </c>
      <c r="F338" s="125" t="s">
        <v>12</v>
      </c>
      <c r="G338" s="125" t="s">
        <v>13</v>
      </c>
      <c r="H338" s="142"/>
      <c r="I338" s="125" t="s">
        <v>12</v>
      </c>
      <c r="J338" s="125" t="s">
        <v>13</v>
      </c>
      <c r="K338" s="125" t="s">
        <v>12</v>
      </c>
      <c r="L338" s="125" t="s">
        <v>13</v>
      </c>
      <c r="M338" s="142"/>
      <c r="N338" s="142"/>
      <c r="O338" s="142"/>
      <c r="P338" s="162"/>
      <c r="Q338" s="9"/>
      <c r="R338" s="9"/>
      <c r="S338" s="9"/>
      <c r="T338" s="9"/>
      <c r="U338" s="9"/>
      <c r="V338" s="9"/>
      <c r="W338" s="9"/>
      <c r="X338" s="9"/>
    </row>
    <row r="339" spans="1:24" s="30" customFormat="1" ht="44.25" customHeight="1" x14ac:dyDescent="0.4">
      <c r="A339" s="154" t="s">
        <v>168</v>
      </c>
      <c r="B339" s="155" t="s">
        <v>169</v>
      </c>
      <c r="C339" s="134">
        <v>1</v>
      </c>
      <c r="D339" s="26">
        <v>0</v>
      </c>
      <c r="E339" s="26">
        <v>0</v>
      </c>
      <c r="F339" s="26">
        <v>0</v>
      </c>
      <c r="G339" s="26">
        <v>0</v>
      </c>
      <c r="H339" s="26">
        <v>0</v>
      </c>
      <c r="I339" s="26">
        <v>568</v>
      </c>
      <c r="J339" s="26">
        <v>447</v>
      </c>
      <c r="K339" s="26">
        <v>426</v>
      </c>
      <c r="L339" s="26">
        <v>335.25</v>
      </c>
      <c r="M339" s="26">
        <v>750</v>
      </c>
      <c r="N339" s="26">
        <f>D339+E339+I339+J339</f>
        <v>1015</v>
      </c>
      <c r="O339" s="26">
        <f>L339+K339+F339+G339</f>
        <v>761.25</v>
      </c>
      <c r="P339" s="87">
        <f>O339/N339*1000</f>
        <v>750</v>
      </c>
      <c r="Q339" s="9"/>
      <c r="R339" s="9"/>
      <c r="S339" s="9"/>
      <c r="T339" s="9"/>
      <c r="U339" s="9"/>
      <c r="V339" s="9"/>
      <c r="W339" s="9"/>
      <c r="X339" s="9"/>
    </row>
    <row r="340" spans="1:24" ht="44.25" customHeight="1" x14ac:dyDescent="0.4">
      <c r="A340" s="154"/>
      <c r="B340" s="156"/>
      <c r="C340" s="134">
        <v>2</v>
      </c>
      <c r="D340" s="26">
        <v>27</v>
      </c>
      <c r="E340" s="26">
        <v>88</v>
      </c>
      <c r="F340" s="26">
        <v>108</v>
      </c>
      <c r="G340" s="26">
        <v>352</v>
      </c>
      <c r="H340" s="26">
        <v>4000</v>
      </c>
      <c r="I340" s="26">
        <v>5895</v>
      </c>
      <c r="J340" s="26">
        <v>2772</v>
      </c>
      <c r="K340" s="26">
        <v>4126.5</v>
      </c>
      <c r="L340" s="26">
        <v>1940.4</v>
      </c>
      <c r="M340" s="26">
        <v>700</v>
      </c>
      <c r="N340" s="26">
        <f t="shared" ref="N340:N353" si="68">D340+E340+I340+J340</f>
        <v>8782</v>
      </c>
      <c r="O340" s="26">
        <f t="shared" ref="O340:O353" si="69">L340+K340+F340+G340</f>
        <v>6526.9</v>
      </c>
      <c r="P340" s="87">
        <f t="shared" ref="P340:P353" si="70">O340/N340*1000</f>
        <v>743.21339102710078</v>
      </c>
    </row>
    <row r="341" spans="1:24" ht="44.25" customHeight="1" x14ac:dyDescent="0.4">
      <c r="A341" s="154"/>
      <c r="B341" s="157" t="s">
        <v>170</v>
      </c>
      <c r="C341" s="157"/>
      <c r="D341" s="26">
        <v>27</v>
      </c>
      <c r="E341" s="26">
        <v>88</v>
      </c>
      <c r="F341" s="26">
        <v>108</v>
      </c>
      <c r="G341" s="26">
        <v>352</v>
      </c>
      <c r="H341" s="26">
        <v>4000</v>
      </c>
      <c r="I341" s="26">
        <v>6463</v>
      </c>
      <c r="J341" s="26">
        <v>3219</v>
      </c>
      <c r="K341" s="26">
        <v>4552.5</v>
      </c>
      <c r="L341" s="26">
        <v>2275.65</v>
      </c>
      <c r="M341" s="26">
        <v>705.24168560214832</v>
      </c>
      <c r="N341" s="26">
        <f t="shared" si="68"/>
        <v>9797</v>
      </c>
      <c r="O341" s="26">
        <f t="shared" si="69"/>
        <v>7288.15</v>
      </c>
      <c r="P341" s="87">
        <f t="shared" si="70"/>
        <v>743.91650505256712</v>
      </c>
      <c r="Q341" s="17"/>
      <c r="R341" s="17"/>
      <c r="S341" s="17"/>
      <c r="T341" s="17"/>
      <c r="U341" s="17"/>
      <c r="V341" s="17"/>
      <c r="W341" s="17"/>
      <c r="X341" s="17"/>
    </row>
    <row r="342" spans="1:24" s="30" customFormat="1" ht="44.25" customHeight="1" x14ac:dyDescent="0.4">
      <c r="A342" s="154"/>
      <c r="B342" s="157" t="s">
        <v>171</v>
      </c>
      <c r="C342" s="134">
        <v>2</v>
      </c>
      <c r="D342" s="26">
        <v>21</v>
      </c>
      <c r="E342" s="26">
        <v>18</v>
      </c>
      <c r="F342" s="26">
        <v>67.2</v>
      </c>
      <c r="G342" s="26">
        <v>57.6</v>
      </c>
      <c r="H342" s="26">
        <v>3200</v>
      </c>
      <c r="I342" s="26">
        <v>7839</v>
      </c>
      <c r="J342" s="26">
        <v>2805</v>
      </c>
      <c r="K342" s="26">
        <v>9014.85</v>
      </c>
      <c r="L342" s="26">
        <v>3225.75</v>
      </c>
      <c r="M342" s="26">
        <v>1150</v>
      </c>
      <c r="N342" s="26">
        <f t="shared" si="68"/>
        <v>10683</v>
      </c>
      <c r="O342" s="26">
        <f t="shared" si="69"/>
        <v>12365.400000000001</v>
      </c>
      <c r="P342" s="87">
        <f t="shared" si="70"/>
        <v>1157.483852850323</v>
      </c>
      <c r="Q342" s="9"/>
      <c r="R342" s="9"/>
      <c r="S342" s="9"/>
      <c r="T342" s="9"/>
      <c r="U342" s="9"/>
      <c r="V342" s="9"/>
      <c r="W342" s="9"/>
      <c r="X342" s="9"/>
    </row>
    <row r="343" spans="1:24" ht="44.25" customHeight="1" x14ac:dyDescent="0.4">
      <c r="A343" s="154"/>
      <c r="B343" s="157"/>
      <c r="C343" s="134">
        <v>3</v>
      </c>
      <c r="D343" s="26">
        <v>0</v>
      </c>
      <c r="E343" s="26">
        <v>0</v>
      </c>
      <c r="F343" s="26">
        <v>0</v>
      </c>
      <c r="G343" s="26">
        <v>0</v>
      </c>
      <c r="H343" s="26">
        <v>0</v>
      </c>
      <c r="I343" s="26">
        <v>300</v>
      </c>
      <c r="J343" s="26">
        <v>25</v>
      </c>
      <c r="K343" s="26">
        <v>0</v>
      </c>
      <c r="L343" s="26">
        <v>0</v>
      </c>
      <c r="M343" s="26">
        <v>0</v>
      </c>
      <c r="N343" s="26">
        <f t="shared" si="68"/>
        <v>325</v>
      </c>
      <c r="O343" s="26">
        <f t="shared" si="69"/>
        <v>0</v>
      </c>
      <c r="P343" s="87">
        <f t="shared" si="70"/>
        <v>0</v>
      </c>
    </row>
    <row r="344" spans="1:24" s="30" customFormat="1" ht="44.25" customHeight="1" x14ac:dyDescent="0.4">
      <c r="A344" s="154"/>
      <c r="B344" s="158" t="s">
        <v>172</v>
      </c>
      <c r="C344" s="159"/>
      <c r="D344" s="26">
        <v>21</v>
      </c>
      <c r="E344" s="26">
        <v>18</v>
      </c>
      <c r="F344" s="26">
        <v>67.2</v>
      </c>
      <c r="G344" s="26">
        <v>57.6</v>
      </c>
      <c r="H344" s="26">
        <v>3200</v>
      </c>
      <c r="I344" s="26">
        <v>8139</v>
      </c>
      <c r="J344" s="26">
        <v>2830</v>
      </c>
      <c r="K344" s="26">
        <v>9014.85</v>
      </c>
      <c r="L344" s="26">
        <v>3225.75</v>
      </c>
      <c r="M344" s="26">
        <v>1115.9267025252987</v>
      </c>
      <c r="N344" s="26">
        <f t="shared" si="68"/>
        <v>11008</v>
      </c>
      <c r="O344" s="26">
        <f t="shared" si="69"/>
        <v>12365.400000000001</v>
      </c>
      <c r="P344" s="87">
        <f t="shared" si="70"/>
        <v>1123.3103197674418</v>
      </c>
      <c r="Q344" s="9"/>
      <c r="R344" s="9"/>
      <c r="S344" s="9"/>
      <c r="T344" s="9"/>
      <c r="U344" s="9"/>
      <c r="V344" s="9"/>
      <c r="W344" s="9"/>
      <c r="X344" s="9"/>
    </row>
    <row r="345" spans="1:24" s="30" customFormat="1" ht="44.25" customHeight="1" x14ac:dyDescent="0.4">
      <c r="A345" s="154"/>
      <c r="B345" s="157" t="s">
        <v>173</v>
      </c>
      <c r="C345" s="134">
        <v>2</v>
      </c>
      <c r="D345" s="26">
        <v>22</v>
      </c>
      <c r="E345" s="26">
        <v>37</v>
      </c>
      <c r="F345" s="26">
        <v>0</v>
      </c>
      <c r="G345" s="26">
        <v>0</v>
      </c>
      <c r="H345" s="26">
        <v>0</v>
      </c>
      <c r="I345" s="26">
        <v>3596</v>
      </c>
      <c r="J345" s="26">
        <v>1097</v>
      </c>
      <c r="K345" s="26">
        <v>1546.28</v>
      </c>
      <c r="L345" s="26">
        <v>471.71</v>
      </c>
      <c r="M345" s="26">
        <v>430</v>
      </c>
      <c r="N345" s="26">
        <f t="shared" si="68"/>
        <v>4752</v>
      </c>
      <c r="O345" s="26">
        <f t="shared" si="69"/>
        <v>2017.99</v>
      </c>
      <c r="P345" s="87">
        <f t="shared" si="70"/>
        <v>424.66119528619527</v>
      </c>
      <c r="Q345" s="9"/>
      <c r="R345" s="9"/>
      <c r="S345" s="9"/>
      <c r="T345" s="9"/>
      <c r="U345" s="9"/>
      <c r="V345" s="9"/>
      <c r="W345" s="9"/>
      <c r="X345" s="9"/>
    </row>
    <row r="346" spans="1:24" s="30" customFormat="1" ht="44.25" customHeight="1" x14ac:dyDescent="0.4">
      <c r="A346" s="154"/>
      <c r="B346" s="157"/>
      <c r="C346" s="134">
        <v>3</v>
      </c>
      <c r="D346" s="26">
        <v>7</v>
      </c>
      <c r="E346" s="26">
        <v>0</v>
      </c>
      <c r="F346" s="26">
        <v>0</v>
      </c>
      <c r="G346" s="26">
        <v>0</v>
      </c>
      <c r="H346" s="26">
        <v>0</v>
      </c>
      <c r="I346" s="26">
        <v>435</v>
      </c>
      <c r="J346" s="26">
        <v>142</v>
      </c>
      <c r="K346" s="26">
        <v>73.95</v>
      </c>
      <c r="L346" s="26">
        <v>24.14</v>
      </c>
      <c r="M346" s="26">
        <v>170</v>
      </c>
      <c r="N346" s="26">
        <f t="shared" si="68"/>
        <v>584</v>
      </c>
      <c r="O346" s="26">
        <f t="shared" si="69"/>
        <v>98.09</v>
      </c>
      <c r="P346" s="87">
        <f t="shared" si="70"/>
        <v>167.9623287671233</v>
      </c>
      <c r="Q346" s="9"/>
      <c r="R346" s="9"/>
      <c r="S346" s="9"/>
      <c r="T346" s="9"/>
      <c r="U346" s="9"/>
      <c r="V346" s="9"/>
      <c r="W346" s="9"/>
      <c r="X346" s="9"/>
    </row>
    <row r="347" spans="1:24" ht="44.25" customHeight="1" x14ac:dyDescent="0.4">
      <c r="A347" s="154"/>
      <c r="B347" s="157"/>
      <c r="C347" s="134">
        <v>4</v>
      </c>
      <c r="D347" s="26">
        <v>0</v>
      </c>
      <c r="E347" s="26">
        <v>0</v>
      </c>
      <c r="F347" s="26">
        <v>0</v>
      </c>
      <c r="G347" s="26">
        <v>0</v>
      </c>
      <c r="H347" s="26">
        <v>0</v>
      </c>
      <c r="I347" s="26">
        <v>0</v>
      </c>
      <c r="J347" s="26">
        <v>0</v>
      </c>
      <c r="K347" s="26">
        <v>0</v>
      </c>
      <c r="L347" s="26">
        <v>0</v>
      </c>
      <c r="M347" s="26">
        <v>0</v>
      </c>
      <c r="N347" s="26">
        <v>0</v>
      </c>
      <c r="O347" s="26">
        <f t="shared" si="69"/>
        <v>0</v>
      </c>
      <c r="P347" s="87">
        <v>0</v>
      </c>
    </row>
    <row r="348" spans="1:24" ht="44.25" customHeight="1" x14ac:dyDescent="0.4">
      <c r="A348" s="154"/>
      <c r="B348" s="157" t="s">
        <v>201</v>
      </c>
      <c r="C348" s="157"/>
      <c r="D348" s="26">
        <v>29</v>
      </c>
      <c r="E348" s="26">
        <v>37</v>
      </c>
      <c r="F348" s="26">
        <v>0</v>
      </c>
      <c r="G348" s="26">
        <v>0</v>
      </c>
      <c r="H348" s="26">
        <v>0</v>
      </c>
      <c r="I348" s="26">
        <v>4031</v>
      </c>
      <c r="J348" s="26">
        <v>1239</v>
      </c>
      <c r="K348" s="26">
        <v>1620.23</v>
      </c>
      <c r="L348" s="26">
        <v>495.84999999999997</v>
      </c>
      <c r="M348" s="26">
        <v>401.53320683111951</v>
      </c>
      <c r="N348" s="26">
        <f t="shared" si="68"/>
        <v>5336</v>
      </c>
      <c r="O348" s="26">
        <f t="shared" si="69"/>
        <v>2116.08</v>
      </c>
      <c r="P348" s="87">
        <f t="shared" si="70"/>
        <v>396.56671664167914</v>
      </c>
    </row>
    <row r="349" spans="1:24" ht="44.25" customHeight="1" x14ac:dyDescent="0.4">
      <c r="A349" s="136" t="s">
        <v>86</v>
      </c>
      <c r="B349" s="137"/>
      <c r="C349" s="137"/>
      <c r="D349" s="26">
        <v>0</v>
      </c>
      <c r="E349" s="26">
        <v>0</v>
      </c>
      <c r="F349" s="26">
        <v>0</v>
      </c>
      <c r="G349" s="26">
        <v>0</v>
      </c>
      <c r="H349" s="26">
        <v>0</v>
      </c>
      <c r="I349" s="26">
        <v>568</v>
      </c>
      <c r="J349" s="26">
        <v>447</v>
      </c>
      <c r="K349" s="26">
        <v>426</v>
      </c>
      <c r="L349" s="26">
        <v>335.25</v>
      </c>
      <c r="M349" s="26">
        <v>750</v>
      </c>
      <c r="N349" s="26">
        <f t="shared" si="68"/>
        <v>1015</v>
      </c>
      <c r="O349" s="26">
        <f t="shared" si="69"/>
        <v>761.25</v>
      </c>
      <c r="P349" s="87">
        <f t="shared" si="70"/>
        <v>750</v>
      </c>
    </row>
    <row r="350" spans="1:24" ht="44.25" customHeight="1" x14ac:dyDescent="0.4">
      <c r="A350" s="136" t="s">
        <v>44</v>
      </c>
      <c r="B350" s="137"/>
      <c r="C350" s="137"/>
      <c r="D350" s="26">
        <v>70</v>
      </c>
      <c r="E350" s="26">
        <v>143</v>
      </c>
      <c r="F350" s="26">
        <v>175.2</v>
      </c>
      <c r="G350" s="26">
        <v>409.6</v>
      </c>
      <c r="H350" s="26">
        <v>2745.5399061032863</v>
      </c>
      <c r="I350" s="26">
        <v>17330</v>
      </c>
      <c r="J350" s="26">
        <v>6674</v>
      </c>
      <c r="K350" s="26">
        <v>14687.630000000001</v>
      </c>
      <c r="L350" s="26">
        <v>5637.86</v>
      </c>
      <c r="M350" s="26">
        <v>846.7542909515081</v>
      </c>
      <c r="N350" s="26">
        <f t="shared" si="68"/>
        <v>24217</v>
      </c>
      <c r="O350" s="26">
        <f t="shared" si="69"/>
        <v>20910.29</v>
      </c>
      <c r="P350" s="87">
        <f t="shared" si="70"/>
        <v>863.45501094272629</v>
      </c>
    </row>
    <row r="351" spans="1:24" ht="44.25" customHeight="1" x14ac:dyDescent="0.4">
      <c r="A351" s="136" t="s">
        <v>45</v>
      </c>
      <c r="B351" s="137"/>
      <c r="C351" s="137"/>
      <c r="D351" s="26">
        <v>7</v>
      </c>
      <c r="E351" s="26">
        <v>0</v>
      </c>
      <c r="F351" s="26">
        <v>0</v>
      </c>
      <c r="G351" s="26">
        <v>0</v>
      </c>
      <c r="H351" s="26">
        <v>0</v>
      </c>
      <c r="I351" s="26">
        <v>735</v>
      </c>
      <c r="J351" s="26">
        <v>167</v>
      </c>
      <c r="K351" s="26">
        <v>73.95</v>
      </c>
      <c r="L351" s="26">
        <v>24.14</v>
      </c>
      <c r="M351" s="26">
        <v>108.74722838137473</v>
      </c>
      <c r="N351" s="26">
        <f t="shared" si="68"/>
        <v>909</v>
      </c>
      <c r="O351" s="26">
        <f t="shared" si="69"/>
        <v>98.09</v>
      </c>
      <c r="P351" s="87">
        <f t="shared" si="70"/>
        <v>107.90979097909792</v>
      </c>
    </row>
    <row r="352" spans="1:24" ht="44.25" customHeight="1" x14ac:dyDescent="0.4">
      <c r="A352" s="136" t="s">
        <v>46</v>
      </c>
      <c r="B352" s="137"/>
      <c r="C352" s="137"/>
      <c r="D352" s="26">
        <v>0</v>
      </c>
      <c r="E352" s="26">
        <v>0</v>
      </c>
      <c r="F352" s="26">
        <v>0</v>
      </c>
      <c r="G352" s="26">
        <v>0</v>
      </c>
      <c r="H352" s="26">
        <v>0</v>
      </c>
      <c r="I352" s="26">
        <v>0</v>
      </c>
      <c r="J352" s="26">
        <v>0</v>
      </c>
      <c r="K352" s="26">
        <v>0</v>
      </c>
      <c r="L352" s="26">
        <v>0</v>
      </c>
      <c r="M352" s="26">
        <v>0</v>
      </c>
      <c r="N352" s="26">
        <f t="shared" si="68"/>
        <v>0</v>
      </c>
      <c r="O352" s="26">
        <f t="shared" si="69"/>
        <v>0</v>
      </c>
      <c r="P352" s="87">
        <v>0</v>
      </c>
    </row>
    <row r="353" spans="1:24" ht="44.25" customHeight="1" thickBot="1" x14ac:dyDescent="0.45">
      <c r="A353" s="151" t="s">
        <v>175</v>
      </c>
      <c r="B353" s="152"/>
      <c r="C353" s="152"/>
      <c r="D353" s="19">
        <v>77</v>
      </c>
      <c r="E353" s="19">
        <v>143</v>
      </c>
      <c r="F353" s="19">
        <v>175.2</v>
      </c>
      <c r="G353" s="19">
        <v>409.6</v>
      </c>
      <c r="H353" s="19">
        <v>2658.1818181818176</v>
      </c>
      <c r="I353" s="19">
        <v>18633</v>
      </c>
      <c r="J353" s="19">
        <v>7288</v>
      </c>
      <c r="K353" s="19">
        <v>15187.580000000002</v>
      </c>
      <c r="L353" s="19">
        <v>5997.25</v>
      </c>
      <c r="M353" s="19">
        <v>817.28444118668267</v>
      </c>
      <c r="N353" s="19">
        <f t="shared" si="68"/>
        <v>26141</v>
      </c>
      <c r="O353" s="19">
        <f t="shared" si="69"/>
        <v>21769.63</v>
      </c>
      <c r="P353" s="20">
        <f t="shared" si="70"/>
        <v>832.77724647106072</v>
      </c>
      <c r="Q353" s="17"/>
      <c r="R353" s="17"/>
      <c r="S353" s="17"/>
      <c r="T353" s="17"/>
      <c r="U353" s="17"/>
      <c r="V353" s="17"/>
      <c r="W353" s="17"/>
      <c r="X353" s="17"/>
    </row>
    <row r="354" spans="1:24" s="30" customFormat="1" ht="77.25" customHeight="1" x14ac:dyDescent="0.4">
      <c r="A354" s="21"/>
      <c r="B354" s="21" t="s">
        <v>28</v>
      </c>
      <c r="C354" s="21"/>
      <c r="D354" s="21" t="s">
        <v>29</v>
      </c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9"/>
      <c r="R354" s="9"/>
      <c r="S354" s="9"/>
      <c r="T354" s="9"/>
      <c r="U354" s="9"/>
      <c r="V354" s="9"/>
      <c r="W354" s="9"/>
      <c r="X354" s="9"/>
    </row>
    <row r="355" spans="1:24" ht="131.25" customHeight="1" x14ac:dyDescent="0.5">
      <c r="A355" s="153" t="s">
        <v>255</v>
      </c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</row>
    <row r="356" spans="1:24" s="39" customFormat="1" ht="72.75" customHeight="1" thickBot="1" x14ac:dyDescent="0.45">
      <c r="A356" s="143" t="s">
        <v>256</v>
      </c>
      <c r="B356" s="143"/>
      <c r="C356" s="3"/>
      <c r="D356" s="3"/>
      <c r="E356" s="3"/>
      <c r="F356" s="3"/>
      <c r="G356" s="3"/>
      <c r="H356" s="48" t="s">
        <v>1</v>
      </c>
      <c r="I356" s="3"/>
      <c r="J356" s="8"/>
      <c r="K356" s="3"/>
      <c r="L356" s="3" t="s">
        <v>230</v>
      </c>
      <c r="M356" s="3"/>
      <c r="N356" s="63"/>
      <c r="O356" s="144" t="s">
        <v>3</v>
      </c>
      <c r="P356" s="144"/>
      <c r="Q356" s="38"/>
      <c r="R356" s="38"/>
      <c r="S356" s="38"/>
      <c r="T356" s="38"/>
      <c r="U356" s="38"/>
      <c r="V356" s="38"/>
      <c r="W356" s="38"/>
      <c r="X356" s="38"/>
    </row>
    <row r="357" spans="1:24" s="30" customFormat="1" ht="65.25" customHeight="1" x14ac:dyDescent="0.4">
      <c r="A357" s="145" t="s">
        <v>4</v>
      </c>
      <c r="B357" s="147" t="s">
        <v>31</v>
      </c>
      <c r="C357" s="148" t="s">
        <v>32</v>
      </c>
      <c r="D357" s="150" t="s">
        <v>5</v>
      </c>
      <c r="E357" s="150"/>
      <c r="F357" s="150"/>
      <c r="G357" s="150"/>
      <c r="H357" s="150"/>
      <c r="I357" s="150" t="s">
        <v>6</v>
      </c>
      <c r="J357" s="150"/>
      <c r="K357" s="150"/>
      <c r="L357" s="150"/>
      <c r="M357" s="150"/>
      <c r="N357" s="147" t="s">
        <v>7</v>
      </c>
      <c r="O357" s="147" t="s">
        <v>8</v>
      </c>
      <c r="P357" s="161" t="s">
        <v>9</v>
      </c>
      <c r="Q357" s="9"/>
      <c r="R357" s="9"/>
      <c r="S357" s="9"/>
      <c r="T357" s="9"/>
      <c r="U357" s="9"/>
      <c r="V357" s="9"/>
      <c r="W357" s="9"/>
      <c r="X357" s="9"/>
    </row>
    <row r="358" spans="1:24" s="30" customFormat="1" ht="65.25" customHeight="1" x14ac:dyDescent="0.4">
      <c r="A358" s="146"/>
      <c r="B358" s="142"/>
      <c r="C358" s="149"/>
      <c r="D358" s="141" t="s">
        <v>10</v>
      </c>
      <c r="E358" s="141"/>
      <c r="F358" s="142" t="s">
        <v>11</v>
      </c>
      <c r="G358" s="142"/>
      <c r="H358" s="142" t="s">
        <v>9</v>
      </c>
      <c r="I358" s="141" t="s">
        <v>10</v>
      </c>
      <c r="J358" s="141"/>
      <c r="K358" s="142" t="s">
        <v>11</v>
      </c>
      <c r="L358" s="142"/>
      <c r="M358" s="142" t="s">
        <v>9</v>
      </c>
      <c r="N358" s="142"/>
      <c r="O358" s="142"/>
      <c r="P358" s="162"/>
      <c r="Q358" s="9"/>
      <c r="R358" s="9"/>
      <c r="S358" s="9"/>
      <c r="T358" s="9"/>
      <c r="U358" s="9"/>
      <c r="V358" s="9"/>
      <c r="W358" s="9"/>
      <c r="X358" s="9"/>
    </row>
    <row r="359" spans="1:24" ht="65.25" customHeight="1" x14ac:dyDescent="0.4">
      <c r="A359" s="146"/>
      <c r="B359" s="142"/>
      <c r="C359" s="149"/>
      <c r="D359" s="125" t="s">
        <v>12</v>
      </c>
      <c r="E359" s="125" t="s">
        <v>13</v>
      </c>
      <c r="F359" s="125" t="s">
        <v>12</v>
      </c>
      <c r="G359" s="125" t="s">
        <v>13</v>
      </c>
      <c r="H359" s="142"/>
      <c r="I359" s="125" t="s">
        <v>12</v>
      </c>
      <c r="J359" s="125" t="s">
        <v>13</v>
      </c>
      <c r="K359" s="125" t="s">
        <v>12</v>
      </c>
      <c r="L359" s="125" t="s">
        <v>13</v>
      </c>
      <c r="M359" s="142"/>
      <c r="N359" s="142"/>
      <c r="O359" s="142"/>
      <c r="P359" s="162"/>
    </row>
    <row r="360" spans="1:24" ht="62.25" customHeight="1" x14ac:dyDescent="0.4">
      <c r="A360" s="129"/>
      <c r="B360" s="135" t="s">
        <v>177</v>
      </c>
      <c r="C360" s="57">
        <v>1</v>
      </c>
      <c r="D360" s="58">
        <v>421</v>
      </c>
      <c r="E360" s="58">
        <v>0</v>
      </c>
      <c r="F360" s="58">
        <v>631.5</v>
      </c>
      <c r="G360" s="58">
        <v>0</v>
      </c>
      <c r="H360" s="59">
        <v>1500</v>
      </c>
      <c r="I360" s="58">
        <v>1683</v>
      </c>
      <c r="J360" s="58">
        <v>0</v>
      </c>
      <c r="K360" s="58">
        <v>1683</v>
      </c>
      <c r="L360" s="58">
        <v>0</v>
      </c>
      <c r="M360" s="59">
        <v>1000</v>
      </c>
      <c r="N360" s="59">
        <f>D360+I360+J360</f>
        <v>2104</v>
      </c>
      <c r="O360" s="59">
        <f>K360+L360+F360+G360</f>
        <v>2314.5</v>
      </c>
      <c r="P360" s="273">
        <v>1100</v>
      </c>
    </row>
    <row r="361" spans="1:24" ht="62.25" customHeight="1" x14ac:dyDescent="0.4">
      <c r="A361" s="136" t="s">
        <v>86</v>
      </c>
      <c r="B361" s="137"/>
      <c r="C361" s="137"/>
      <c r="D361" s="58">
        <f>D360</f>
        <v>421</v>
      </c>
      <c r="E361" s="58">
        <f t="shared" ref="E361:P362" si="71">E360</f>
        <v>0</v>
      </c>
      <c r="F361" s="58">
        <f t="shared" si="71"/>
        <v>631.5</v>
      </c>
      <c r="G361" s="58">
        <f t="shared" si="71"/>
        <v>0</v>
      </c>
      <c r="H361" s="58">
        <f t="shared" si="71"/>
        <v>1500</v>
      </c>
      <c r="I361" s="58">
        <f t="shared" si="71"/>
        <v>1683</v>
      </c>
      <c r="J361" s="58">
        <f t="shared" si="71"/>
        <v>0</v>
      </c>
      <c r="K361" s="58">
        <f t="shared" si="71"/>
        <v>1683</v>
      </c>
      <c r="L361" s="58">
        <f t="shared" si="71"/>
        <v>0</v>
      </c>
      <c r="M361" s="58">
        <f t="shared" si="71"/>
        <v>1000</v>
      </c>
      <c r="N361" s="58">
        <f t="shared" si="71"/>
        <v>2104</v>
      </c>
      <c r="O361" s="58">
        <f t="shared" si="71"/>
        <v>2314.5</v>
      </c>
      <c r="P361" s="68">
        <f t="shared" si="71"/>
        <v>1100</v>
      </c>
    </row>
    <row r="362" spans="1:24" ht="156" customHeight="1" thickBot="1" x14ac:dyDescent="0.45">
      <c r="A362" s="138" t="s">
        <v>178</v>
      </c>
      <c r="B362" s="139"/>
      <c r="C362" s="140"/>
      <c r="D362" s="60">
        <f>D361</f>
        <v>421</v>
      </c>
      <c r="E362" s="60">
        <f t="shared" si="71"/>
        <v>0</v>
      </c>
      <c r="F362" s="60">
        <f t="shared" si="71"/>
        <v>631.5</v>
      </c>
      <c r="G362" s="60">
        <f t="shared" si="71"/>
        <v>0</v>
      </c>
      <c r="H362" s="60">
        <f t="shared" si="71"/>
        <v>1500</v>
      </c>
      <c r="I362" s="60">
        <f t="shared" si="71"/>
        <v>1683</v>
      </c>
      <c r="J362" s="60">
        <f t="shared" si="71"/>
        <v>0</v>
      </c>
      <c r="K362" s="60">
        <f t="shared" si="71"/>
        <v>1683</v>
      </c>
      <c r="L362" s="60">
        <f t="shared" si="71"/>
        <v>0</v>
      </c>
      <c r="M362" s="60">
        <f t="shared" si="71"/>
        <v>1000</v>
      </c>
      <c r="N362" s="60">
        <f t="shared" si="71"/>
        <v>2104</v>
      </c>
      <c r="O362" s="60">
        <f t="shared" si="71"/>
        <v>2314.5</v>
      </c>
      <c r="P362" s="274">
        <f t="shared" si="71"/>
        <v>1100</v>
      </c>
    </row>
    <row r="363" spans="1:24" ht="45.75" customHeight="1" x14ac:dyDescent="0.4">
      <c r="A363" s="21"/>
      <c r="B363" s="21" t="s">
        <v>28</v>
      </c>
      <c r="C363" s="21"/>
      <c r="D363" s="21" t="s">
        <v>29</v>
      </c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</row>
    <row r="365" spans="1:24" x14ac:dyDescent="0.4">
      <c r="O365" s="61"/>
    </row>
    <row r="368" spans="1:24" ht="53.25" customHeight="1" x14ac:dyDescent="0.4"/>
    <row r="369" spans="1:1" ht="53.25" customHeight="1" x14ac:dyDescent="0.4">
      <c r="A369" s="28" t="s">
        <v>257</v>
      </c>
    </row>
  </sheetData>
  <mergeCells count="440">
    <mergeCell ref="F4:G4"/>
    <mergeCell ref="H4:H5"/>
    <mergeCell ref="I4:J4"/>
    <mergeCell ref="K4:L4"/>
    <mergeCell ref="M4:M5"/>
    <mergeCell ref="A6:C6"/>
    <mergeCell ref="A1:P1"/>
    <mergeCell ref="A2:B2"/>
    <mergeCell ref="O2:P2"/>
    <mergeCell ref="A3:C5"/>
    <mergeCell ref="D3:H3"/>
    <mergeCell ref="I3:M3"/>
    <mergeCell ref="N3:N5"/>
    <mergeCell ref="O3:O5"/>
    <mergeCell ref="P3:P5"/>
    <mergeCell ref="D4:E4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O23:O25"/>
    <mergeCell ref="P23:P25"/>
    <mergeCell ref="D24:E24"/>
    <mergeCell ref="F24:G24"/>
    <mergeCell ref="H24:H25"/>
    <mergeCell ref="I24:J24"/>
    <mergeCell ref="K24:L24"/>
    <mergeCell ref="M24:M25"/>
    <mergeCell ref="A19:C19"/>
    <mergeCell ref="A21:P21"/>
    <mergeCell ref="A22:B22"/>
    <mergeCell ref="O22:P22"/>
    <mergeCell ref="A23:A25"/>
    <mergeCell ref="B23:B25"/>
    <mergeCell ref="C23:C25"/>
    <mergeCell ref="D23:H23"/>
    <mergeCell ref="I23:M23"/>
    <mergeCell ref="N23:N25"/>
    <mergeCell ref="A46:C46"/>
    <mergeCell ref="A47:C47"/>
    <mergeCell ref="A48:C48"/>
    <mergeCell ref="A49:C49"/>
    <mergeCell ref="A50:C50"/>
    <mergeCell ref="A51:C51"/>
    <mergeCell ref="A26:A45"/>
    <mergeCell ref="B26:B30"/>
    <mergeCell ref="B31:C31"/>
    <mergeCell ref="B32:B34"/>
    <mergeCell ref="B35:C35"/>
    <mergeCell ref="B36:B39"/>
    <mergeCell ref="B40:C40"/>
    <mergeCell ref="B41:B43"/>
    <mergeCell ref="B44:C44"/>
    <mergeCell ref="B45:C45"/>
    <mergeCell ref="P55:P57"/>
    <mergeCell ref="D56:E56"/>
    <mergeCell ref="F56:G56"/>
    <mergeCell ref="H56:H57"/>
    <mergeCell ref="I56:J56"/>
    <mergeCell ref="K56:L56"/>
    <mergeCell ref="M56:M57"/>
    <mergeCell ref="A53:P53"/>
    <mergeCell ref="A54:B54"/>
    <mergeCell ref="O54:P54"/>
    <mergeCell ref="A55:A57"/>
    <mergeCell ref="B55:B57"/>
    <mergeCell ref="C55:C57"/>
    <mergeCell ref="D55:H55"/>
    <mergeCell ref="I55:M55"/>
    <mergeCell ref="N55:N57"/>
    <mergeCell ref="O55:O57"/>
    <mergeCell ref="A70:C70"/>
    <mergeCell ref="A71:C71"/>
    <mergeCell ref="A72:C72"/>
    <mergeCell ref="A73:C73"/>
    <mergeCell ref="A74:C74"/>
    <mergeCell ref="A76:P76"/>
    <mergeCell ref="A58:A69"/>
    <mergeCell ref="B58:B60"/>
    <mergeCell ref="B61:C61"/>
    <mergeCell ref="B62:B64"/>
    <mergeCell ref="B65:C65"/>
    <mergeCell ref="B66:B68"/>
    <mergeCell ref="B69:C69"/>
    <mergeCell ref="I79:J79"/>
    <mergeCell ref="K79:L79"/>
    <mergeCell ref="M79:M80"/>
    <mergeCell ref="A77:B77"/>
    <mergeCell ref="O77:P77"/>
    <mergeCell ref="A78:A80"/>
    <mergeCell ref="B78:B80"/>
    <mergeCell ref="C78:C80"/>
    <mergeCell ref="D78:H78"/>
    <mergeCell ref="I78:M78"/>
    <mergeCell ref="N78:N80"/>
    <mergeCell ref="O78:O80"/>
    <mergeCell ref="P78:P80"/>
    <mergeCell ref="A81:A85"/>
    <mergeCell ref="B81:B82"/>
    <mergeCell ref="B83:C83"/>
    <mergeCell ref="A86:C86"/>
    <mergeCell ref="A87:C87"/>
    <mergeCell ref="A88:C88"/>
    <mergeCell ref="D79:E79"/>
    <mergeCell ref="F79:G79"/>
    <mergeCell ref="H79:H80"/>
    <mergeCell ref="A90:P90"/>
    <mergeCell ref="A91:B91"/>
    <mergeCell ref="O91:P91"/>
    <mergeCell ref="A92:A94"/>
    <mergeCell ref="B92:B94"/>
    <mergeCell ref="C92:C94"/>
    <mergeCell ref="D92:H92"/>
    <mergeCell ref="I92:M92"/>
    <mergeCell ref="N92:N94"/>
    <mergeCell ref="O92:O94"/>
    <mergeCell ref="B107:B108"/>
    <mergeCell ref="B109:C109"/>
    <mergeCell ref="B110:B113"/>
    <mergeCell ref="P92:P94"/>
    <mergeCell ref="D93:E93"/>
    <mergeCell ref="F93:G93"/>
    <mergeCell ref="H93:H94"/>
    <mergeCell ref="I93:J93"/>
    <mergeCell ref="K93:L93"/>
    <mergeCell ref="M93:M94"/>
    <mergeCell ref="P118:P120"/>
    <mergeCell ref="D119:E119"/>
    <mergeCell ref="F119:G119"/>
    <mergeCell ref="H119:H120"/>
    <mergeCell ref="I119:J119"/>
    <mergeCell ref="K119:L119"/>
    <mergeCell ref="M119:M120"/>
    <mergeCell ref="B114:C114"/>
    <mergeCell ref="A116:P116"/>
    <mergeCell ref="O117:P117"/>
    <mergeCell ref="A118:A120"/>
    <mergeCell ref="B118:B120"/>
    <mergeCell ref="C118:C120"/>
    <mergeCell ref="D118:H118"/>
    <mergeCell ref="I118:M118"/>
    <mergeCell ref="N118:N120"/>
    <mergeCell ref="O118:O120"/>
    <mergeCell ref="A95:A114"/>
    <mergeCell ref="B95:B96"/>
    <mergeCell ref="B97:C97"/>
    <mergeCell ref="B99:C99"/>
    <mergeCell ref="B101:C101"/>
    <mergeCell ref="B102:B105"/>
    <mergeCell ref="B106:C106"/>
    <mergeCell ref="A141:C141"/>
    <mergeCell ref="A142:C142"/>
    <mergeCell ref="A143:C143"/>
    <mergeCell ref="A144:C144"/>
    <mergeCell ref="A145:C145"/>
    <mergeCell ref="A146:C146"/>
    <mergeCell ref="A121:A140"/>
    <mergeCell ref="B121:B124"/>
    <mergeCell ref="B125:C125"/>
    <mergeCell ref="B126:B129"/>
    <mergeCell ref="B130:C130"/>
    <mergeCell ref="B131:B133"/>
    <mergeCell ref="B134:C134"/>
    <mergeCell ref="B135:B139"/>
    <mergeCell ref="B140:C140"/>
    <mergeCell ref="P150:P152"/>
    <mergeCell ref="D151:E151"/>
    <mergeCell ref="F151:G151"/>
    <mergeCell ref="H151:H152"/>
    <mergeCell ref="I151:J151"/>
    <mergeCell ref="K151:L151"/>
    <mergeCell ref="M151:M152"/>
    <mergeCell ref="A148:P148"/>
    <mergeCell ref="A149:B149"/>
    <mergeCell ref="O149:P149"/>
    <mergeCell ref="A150:A152"/>
    <mergeCell ref="B150:B152"/>
    <mergeCell ref="C150:C152"/>
    <mergeCell ref="D150:H150"/>
    <mergeCell ref="I150:M150"/>
    <mergeCell ref="N150:N152"/>
    <mergeCell ref="O150:O152"/>
    <mergeCell ref="A167:C167"/>
    <mergeCell ref="A168:C168"/>
    <mergeCell ref="A169:C169"/>
    <mergeCell ref="A170:C170"/>
    <mergeCell ref="A172:P172"/>
    <mergeCell ref="A173:B173"/>
    <mergeCell ref="O173:P173"/>
    <mergeCell ref="A153:A166"/>
    <mergeCell ref="B153:B155"/>
    <mergeCell ref="B156:C156"/>
    <mergeCell ref="B157:B159"/>
    <mergeCell ref="B160:C160"/>
    <mergeCell ref="B161:B162"/>
    <mergeCell ref="B163:C163"/>
    <mergeCell ref="O174:O176"/>
    <mergeCell ref="P174:P176"/>
    <mergeCell ref="D175:E175"/>
    <mergeCell ref="F175:G175"/>
    <mergeCell ref="H175:H176"/>
    <mergeCell ref="I175:J175"/>
    <mergeCell ref="K175:L175"/>
    <mergeCell ref="M175:M176"/>
    <mergeCell ref="A174:A176"/>
    <mergeCell ref="B174:B176"/>
    <mergeCell ref="C174:C176"/>
    <mergeCell ref="D174:H174"/>
    <mergeCell ref="I174:M174"/>
    <mergeCell ref="N174:N176"/>
    <mergeCell ref="A197:C197"/>
    <mergeCell ref="A198:C198"/>
    <mergeCell ref="A199:C199"/>
    <mergeCell ref="A200:C200"/>
    <mergeCell ref="A201:C201"/>
    <mergeCell ref="A202:C202"/>
    <mergeCell ref="A177:A196"/>
    <mergeCell ref="B177:B181"/>
    <mergeCell ref="B182:C182"/>
    <mergeCell ref="B184:B185"/>
    <mergeCell ref="B186:C186"/>
    <mergeCell ref="B187:B189"/>
    <mergeCell ref="B190:C190"/>
    <mergeCell ref="B192:B195"/>
    <mergeCell ref="B196:C196"/>
    <mergeCell ref="P206:P208"/>
    <mergeCell ref="D207:E207"/>
    <mergeCell ref="F207:G207"/>
    <mergeCell ref="H207:H208"/>
    <mergeCell ref="I207:J207"/>
    <mergeCell ref="K207:L207"/>
    <mergeCell ref="M207:M208"/>
    <mergeCell ref="A204:P204"/>
    <mergeCell ref="A205:B205"/>
    <mergeCell ref="O205:P205"/>
    <mergeCell ref="A206:A208"/>
    <mergeCell ref="B206:B208"/>
    <mergeCell ref="C206:C208"/>
    <mergeCell ref="D206:H206"/>
    <mergeCell ref="I206:M206"/>
    <mergeCell ref="N206:N208"/>
    <mergeCell ref="O206:O208"/>
    <mergeCell ref="A225:C225"/>
    <mergeCell ref="A226:C226"/>
    <mergeCell ref="A227:C227"/>
    <mergeCell ref="A228:C228"/>
    <mergeCell ref="A229:C229"/>
    <mergeCell ref="A230:C230"/>
    <mergeCell ref="A209:A224"/>
    <mergeCell ref="B209:B212"/>
    <mergeCell ref="B213:C213"/>
    <mergeCell ref="B214:B217"/>
    <mergeCell ref="B218:C218"/>
    <mergeCell ref="B220:C220"/>
    <mergeCell ref="B222:C222"/>
    <mergeCell ref="B224:C224"/>
    <mergeCell ref="A232:P232"/>
    <mergeCell ref="A233:B233"/>
    <mergeCell ref="O233:P233"/>
    <mergeCell ref="A234:A236"/>
    <mergeCell ref="B234:B236"/>
    <mergeCell ref="C234:C236"/>
    <mergeCell ref="D234:H234"/>
    <mergeCell ref="I234:M234"/>
    <mergeCell ref="N234:N236"/>
    <mergeCell ref="O234:O236"/>
    <mergeCell ref="A237:A240"/>
    <mergeCell ref="A241:C241"/>
    <mergeCell ref="A242:C242"/>
    <mergeCell ref="A244:P244"/>
    <mergeCell ref="A245:B245"/>
    <mergeCell ref="O245:P245"/>
    <mergeCell ref="P234:P236"/>
    <mergeCell ref="D235:E235"/>
    <mergeCell ref="F235:G235"/>
    <mergeCell ref="H235:H236"/>
    <mergeCell ref="I235:J235"/>
    <mergeCell ref="K235:L235"/>
    <mergeCell ref="M235:M236"/>
    <mergeCell ref="O246:O248"/>
    <mergeCell ref="P246:P248"/>
    <mergeCell ref="D247:E247"/>
    <mergeCell ref="F247:G247"/>
    <mergeCell ref="H247:H248"/>
    <mergeCell ref="I247:J247"/>
    <mergeCell ref="K247:L247"/>
    <mergeCell ref="M247:M248"/>
    <mergeCell ref="A246:A248"/>
    <mergeCell ref="B246:B248"/>
    <mergeCell ref="C246:C248"/>
    <mergeCell ref="D246:H246"/>
    <mergeCell ref="I246:M246"/>
    <mergeCell ref="N246:N248"/>
    <mergeCell ref="A259:A261"/>
    <mergeCell ref="B259:B261"/>
    <mergeCell ref="C259:C261"/>
    <mergeCell ref="D259:H259"/>
    <mergeCell ref="I259:M259"/>
    <mergeCell ref="N259:N261"/>
    <mergeCell ref="A249:A253"/>
    <mergeCell ref="A254:C254"/>
    <mergeCell ref="A255:C255"/>
    <mergeCell ref="A257:P257"/>
    <mergeCell ref="A258:B258"/>
    <mergeCell ref="O258:P258"/>
    <mergeCell ref="B273:B274"/>
    <mergeCell ref="B275:C275"/>
    <mergeCell ref="B276:B278"/>
    <mergeCell ref="O259:O261"/>
    <mergeCell ref="P259:P261"/>
    <mergeCell ref="D260:E260"/>
    <mergeCell ref="F260:G260"/>
    <mergeCell ref="H260:H261"/>
    <mergeCell ref="I260:J260"/>
    <mergeCell ref="K260:L260"/>
    <mergeCell ref="M260:M261"/>
    <mergeCell ref="P283:P285"/>
    <mergeCell ref="D284:E284"/>
    <mergeCell ref="F284:G284"/>
    <mergeCell ref="H284:H285"/>
    <mergeCell ref="I284:J284"/>
    <mergeCell ref="K284:L284"/>
    <mergeCell ref="M284:M285"/>
    <mergeCell ref="B279:C279"/>
    <mergeCell ref="A281:P281"/>
    <mergeCell ref="O282:P282"/>
    <mergeCell ref="A283:A285"/>
    <mergeCell ref="B283:B285"/>
    <mergeCell ref="C283:C285"/>
    <mergeCell ref="D283:H283"/>
    <mergeCell ref="I283:M283"/>
    <mergeCell ref="N283:N285"/>
    <mergeCell ref="O283:O285"/>
    <mergeCell ref="A262:A279"/>
    <mergeCell ref="B262:B263"/>
    <mergeCell ref="B264:C264"/>
    <mergeCell ref="B265:B266"/>
    <mergeCell ref="B267:C267"/>
    <mergeCell ref="B268:B271"/>
    <mergeCell ref="B272:C272"/>
    <mergeCell ref="A302:C302"/>
    <mergeCell ref="A303:C303"/>
    <mergeCell ref="A304:C304"/>
    <mergeCell ref="A305:C305"/>
    <mergeCell ref="A306:C306"/>
    <mergeCell ref="A307:C307"/>
    <mergeCell ref="A286:A301"/>
    <mergeCell ref="B286:B288"/>
    <mergeCell ref="B289:C289"/>
    <mergeCell ref="B290:B292"/>
    <mergeCell ref="B293:C293"/>
    <mergeCell ref="B294:B296"/>
    <mergeCell ref="B297:C297"/>
    <mergeCell ref="B298:B300"/>
    <mergeCell ref="B301:C301"/>
    <mergeCell ref="P312:P314"/>
    <mergeCell ref="D313:E313"/>
    <mergeCell ref="F313:G313"/>
    <mergeCell ref="H313:H314"/>
    <mergeCell ref="I313:J313"/>
    <mergeCell ref="K313:L313"/>
    <mergeCell ref="M313:M314"/>
    <mergeCell ref="A310:P310"/>
    <mergeCell ref="A311:B311"/>
    <mergeCell ref="O311:P311"/>
    <mergeCell ref="A312:A314"/>
    <mergeCell ref="B312:B314"/>
    <mergeCell ref="C312:C314"/>
    <mergeCell ref="D312:H312"/>
    <mergeCell ref="I312:M312"/>
    <mergeCell ref="N312:N314"/>
    <mergeCell ref="O312:O314"/>
    <mergeCell ref="A328:C328"/>
    <mergeCell ref="A329:C329"/>
    <mergeCell ref="A330:C330"/>
    <mergeCell ref="A331:C331"/>
    <mergeCell ref="A332:C332"/>
    <mergeCell ref="A334:P334"/>
    <mergeCell ref="A315:A327"/>
    <mergeCell ref="B315:B317"/>
    <mergeCell ref="B318:C318"/>
    <mergeCell ref="B319:B321"/>
    <mergeCell ref="B322:C322"/>
    <mergeCell ref="B323:B326"/>
    <mergeCell ref="B327:C327"/>
    <mergeCell ref="D337:E337"/>
    <mergeCell ref="F337:G337"/>
    <mergeCell ref="H337:H338"/>
    <mergeCell ref="I337:J337"/>
    <mergeCell ref="K337:L337"/>
    <mergeCell ref="M337:M338"/>
    <mergeCell ref="A335:B335"/>
    <mergeCell ref="O335:P335"/>
    <mergeCell ref="A336:A338"/>
    <mergeCell ref="B336:B338"/>
    <mergeCell ref="C336:C338"/>
    <mergeCell ref="D336:H336"/>
    <mergeCell ref="I336:M336"/>
    <mergeCell ref="N336:N338"/>
    <mergeCell ref="O336:O338"/>
    <mergeCell ref="P336:P338"/>
    <mergeCell ref="A349:C349"/>
    <mergeCell ref="A350:C350"/>
    <mergeCell ref="A351:C351"/>
    <mergeCell ref="A352:C352"/>
    <mergeCell ref="A353:C353"/>
    <mergeCell ref="A355:P355"/>
    <mergeCell ref="A339:A348"/>
    <mergeCell ref="B339:B340"/>
    <mergeCell ref="B341:C341"/>
    <mergeCell ref="B342:B343"/>
    <mergeCell ref="B344:C344"/>
    <mergeCell ref="B345:B347"/>
    <mergeCell ref="B348:C348"/>
    <mergeCell ref="O356:P356"/>
    <mergeCell ref="A357:A359"/>
    <mergeCell ref="B357:B359"/>
    <mergeCell ref="C357:C359"/>
    <mergeCell ref="D357:H357"/>
    <mergeCell ref="I357:M357"/>
    <mergeCell ref="N357:N359"/>
    <mergeCell ref="O357:O359"/>
    <mergeCell ref="P357:P359"/>
    <mergeCell ref="A361:C361"/>
    <mergeCell ref="A362:C362"/>
    <mergeCell ref="D358:E358"/>
    <mergeCell ref="F358:G358"/>
    <mergeCell ref="H358:H359"/>
    <mergeCell ref="I358:J358"/>
    <mergeCell ref="K358:L358"/>
    <mergeCell ref="M358:M359"/>
    <mergeCell ref="A356:B356"/>
  </mergeCells>
  <printOptions horizontalCentered="1"/>
  <pageMargins left="0.11811023622047245" right="0.11811023622047245" top="0.39370078740157483" bottom="0.19685039370078741" header="0.31496062992125984" footer="0.70866141732283472"/>
  <pageSetup paperSize="9" scale="50" firstPageNumber="28" orientation="landscape" useFirstPageNumber="1" horizontalDpi="4294967293" r:id="rId1"/>
  <headerFooter alignWithMargins="0">
    <oddFooter>&amp;C&amp;24ــ &amp;P ــ</oddFooter>
  </headerFooter>
  <rowBreaks count="15" manualBreakCount="15">
    <brk id="20" max="15" man="1"/>
    <brk id="52" max="15" man="1"/>
    <brk id="75" max="15" man="1"/>
    <brk id="89" max="15" man="1"/>
    <brk id="115" max="15" man="1"/>
    <brk id="147" max="15" man="1"/>
    <brk id="171" max="15" man="1"/>
    <brk id="203" max="15" man="1"/>
    <brk id="231" max="15" man="1"/>
    <brk id="243" max="15" man="1"/>
    <brk id="256" max="15" man="1"/>
    <brk id="280" max="15" man="1"/>
    <brk id="309" max="15" man="1"/>
    <brk id="333" max="15" man="1"/>
    <brk id="35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rightToLeft="1" view="pageBreakPreview" zoomScale="80" zoomScaleSheetLayoutView="80" workbookViewId="0">
      <selection activeCell="F5" sqref="F5"/>
    </sheetView>
  </sheetViews>
  <sheetFormatPr defaultRowHeight="14.25" x14ac:dyDescent="0.2"/>
  <cols>
    <col min="3" max="3" width="10.5" customWidth="1"/>
    <col min="259" max="259" width="10.5" customWidth="1"/>
    <col min="515" max="515" width="10.5" customWidth="1"/>
    <col min="771" max="771" width="10.5" customWidth="1"/>
    <col min="1027" max="1027" width="10.5" customWidth="1"/>
    <col min="1283" max="1283" width="10.5" customWidth="1"/>
    <col min="1539" max="1539" width="10.5" customWidth="1"/>
    <col min="1795" max="1795" width="10.5" customWidth="1"/>
    <col min="2051" max="2051" width="10.5" customWidth="1"/>
    <col min="2307" max="2307" width="10.5" customWidth="1"/>
    <col min="2563" max="2563" width="10.5" customWidth="1"/>
    <col min="2819" max="2819" width="10.5" customWidth="1"/>
    <col min="3075" max="3075" width="10.5" customWidth="1"/>
    <col min="3331" max="3331" width="10.5" customWidth="1"/>
    <col min="3587" max="3587" width="10.5" customWidth="1"/>
    <col min="3843" max="3843" width="10.5" customWidth="1"/>
    <col min="4099" max="4099" width="10.5" customWidth="1"/>
    <col min="4355" max="4355" width="10.5" customWidth="1"/>
    <col min="4611" max="4611" width="10.5" customWidth="1"/>
    <col min="4867" max="4867" width="10.5" customWidth="1"/>
    <col min="5123" max="5123" width="10.5" customWidth="1"/>
    <col min="5379" max="5379" width="10.5" customWidth="1"/>
    <col min="5635" max="5635" width="10.5" customWidth="1"/>
    <col min="5891" max="5891" width="10.5" customWidth="1"/>
    <col min="6147" max="6147" width="10.5" customWidth="1"/>
    <col min="6403" max="6403" width="10.5" customWidth="1"/>
    <col min="6659" max="6659" width="10.5" customWidth="1"/>
    <col min="6915" max="6915" width="10.5" customWidth="1"/>
    <col min="7171" max="7171" width="10.5" customWidth="1"/>
    <col min="7427" max="7427" width="10.5" customWidth="1"/>
    <col min="7683" max="7683" width="10.5" customWidth="1"/>
    <col min="7939" max="7939" width="10.5" customWidth="1"/>
    <col min="8195" max="8195" width="10.5" customWidth="1"/>
    <col min="8451" max="8451" width="10.5" customWidth="1"/>
    <col min="8707" max="8707" width="10.5" customWidth="1"/>
    <col min="8963" max="8963" width="10.5" customWidth="1"/>
    <col min="9219" max="9219" width="10.5" customWidth="1"/>
    <col min="9475" max="9475" width="10.5" customWidth="1"/>
    <col min="9731" max="9731" width="10.5" customWidth="1"/>
    <col min="9987" max="9987" width="10.5" customWidth="1"/>
    <col min="10243" max="10243" width="10.5" customWidth="1"/>
    <col min="10499" max="10499" width="10.5" customWidth="1"/>
    <col min="10755" max="10755" width="10.5" customWidth="1"/>
    <col min="11011" max="11011" width="10.5" customWidth="1"/>
    <col min="11267" max="11267" width="10.5" customWidth="1"/>
    <col min="11523" max="11523" width="10.5" customWidth="1"/>
    <col min="11779" max="11779" width="10.5" customWidth="1"/>
    <col min="12035" max="12035" width="10.5" customWidth="1"/>
    <col min="12291" max="12291" width="10.5" customWidth="1"/>
    <col min="12547" max="12547" width="10.5" customWidth="1"/>
    <col min="12803" max="12803" width="10.5" customWidth="1"/>
    <col min="13059" max="13059" width="10.5" customWidth="1"/>
    <col min="13315" max="13315" width="10.5" customWidth="1"/>
    <col min="13571" max="13571" width="10.5" customWidth="1"/>
    <col min="13827" max="13827" width="10.5" customWidth="1"/>
    <col min="14083" max="14083" width="10.5" customWidth="1"/>
    <col min="14339" max="14339" width="10.5" customWidth="1"/>
    <col min="14595" max="14595" width="10.5" customWidth="1"/>
    <col min="14851" max="14851" width="10.5" customWidth="1"/>
    <col min="15107" max="15107" width="10.5" customWidth="1"/>
    <col min="15363" max="15363" width="10.5" customWidth="1"/>
    <col min="15619" max="15619" width="10.5" customWidth="1"/>
    <col min="15875" max="15875" width="10.5" customWidth="1"/>
    <col min="16131" max="16131" width="10.5" customWidth="1"/>
  </cols>
  <sheetData>
    <row r="1" spans="2:4" x14ac:dyDescent="0.2">
      <c r="C1" t="s">
        <v>224</v>
      </c>
      <c r="D1" t="s">
        <v>11</v>
      </c>
    </row>
    <row r="2" spans="2:4" ht="26.25" x14ac:dyDescent="0.2">
      <c r="B2" s="89" t="s">
        <v>14</v>
      </c>
      <c r="C2" s="90">
        <v>198655</v>
      </c>
      <c r="D2" s="90">
        <v>289615.58370000002</v>
      </c>
    </row>
    <row r="3" spans="2:4" ht="26.25" x14ac:dyDescent="0.2">
      <c r="B3" s="89" t="s">
        <v>15</v>
      </c>
      <c r="C3" s="90">
        <v>40025</v>
      </c>
      <c r="D3" s="90">
        <v>124076.92066508115</v>
      </c>
    </row>
    <row r="4" spans="2:4" ht="26.25" x14ac:dyDescent="0.2">
      <c r="B4" s="89" t="s">
        <v>16</v>
      </c>
      <c r="C4" s="90">
        <v>40215</v>
      </c>
      <c r="D4" s="90">
        <v>104448.5</v>
      </c>
    </row>
    <row r="5" spans="2:4" ht="26.25" x14ac:dyDescent="0.2">
      <c r="B5" s="89" t="s">
        <v>17</v>
      </c>
      <c r="C5" s="90">
        <v>84168</v>
      </c>
      <c r="D5" s="90">
        <v>138882</v>
      </c>
    </row>
    <row r="6" spans="2:4" ht="26.25" x14ac:dyDescent="0.2">
      <c r="B6" s="89" t="s">
        <v>18</v>
      </c>
      <c r="C6" s="90">
        <v>27735</v>
      </c>
      <c r="D6" s="90">
        <v>30599.149999999994</v>
      </c>
    </row>
    <row r="7" spans="2:4" ht="26.25" x14ac:dyDescent="0.2">
      <c r="B7" s="89" t="s">
        <v>19</v>
      </c>
      <c r="C7" s="90">
        <v>23917</v>
      </c>
      <c r="D7" s="90">
        <v>37636.264759999998</v>
      </c>
    </row>
    <row r="8" spans="2:4" ht="26.25" x14ac:dyDescent="0.2">
      <c r="B8" s="89" t="s">
        <v>20</v>
      </c>
      <c r="C8" s="90">
        <v>70562</v>
      </c>
      <c r="D8" s="90">
        <v>148626.95102015664</v>
      </c>
    </row>
    <row r="9" spans="2:4" ht="26.25" x14ac:dyDescent="0.2">
      <c r="B9" s="89" t="s">
        <v>21</v>
      </c>
      <c r="C9" s="90">
        <v>2290.3000000000002</v>
      </c>
      <c r="D9" s="90">
        <v>4491.4340000000002</v>
      </c>
    </row>
    <row r="10" spans="2:4" ht="26.25" x14ac:dyDescent="0.2">
      <c r="B10" s="89" t="s">
        <v>22</v>
      </c>
      <c r="C10" s="90">
        <v>6504.4000000000005</v>
      </c>
      <c r="D10" s="90">
        <v>3693.8999999999996</v>
      </c>
    </row>
    <row r="11" spans="2:4" ht="26.25" x14ac:dyDescent="0.2">
      <c r="B11" s="89" t="s">
        <v>23</v>
      </c>
      <c r="C11" s="90">
        <v>1501</v>
      </c>
      <c r="D11" s="90">
        <v>3638</v>
      </c>
    </row>
    <row r="12" spans="2:4" ht="26.25" x14ac:dyDescent="0.2">
      <c r="B12" s="89" t="s">
        <v>24</v>
      </c>
      <c r="C12" s="90">
        <v>46462</v>
      </c>
      <c r="D12" s="90">
        <v>43171.35</v>
      </c>
    </row>
    <row r="13" spans="2:4" ht="26.25" x14ac:dyDescent="0.2">
      <c r="B13" s="89" t="s">
        <v>25</v>
      </c>
      <c r="C13" s="90">
        <v>26141</v>
      </c>
      <c r="D13" s="90">
        <v>21769.63</v>
      </c>
    </row>
    <row r="14" spans="2:4" ht="26.25" x14ac:dyDescent="0.2">
      <c r="B14" s="89" t="s">
        <v>26</v>
      </c>
      <c r="C14" s="90">
        <v>2104</v>
      </c>
      <c r="D14" s="90">
        <v>2314.5</v>
      </c>
    </row>
  </sheetData>
  <printOptions horizontalCentered="1" verticalCentered="1"/>
  <pageMargins left="0.51181102362204722" right="0.51181102362204722" top="0.39370078740157483" bottom="0.19685039370078741" header="0.31496062992125984" footer="0.70866141732283472"/>
  <pageSetup paperSize="9" scale="98" firstPageNumber="44" orientation="landscape" useFirstPageNumber="1" r:id="rId1"/>
  <headerFooter>
    <oddFooter>&amp;C&amp;14ــ &amp;P ــ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369"/>
  <sheetViews>
    <sheetView rightToLeft="1" view="pageBreakPreview" zoomScale="50" zoomScaleSheetLayoutView="50" workbookViewId="0">
      <selection activeCell="I322" sqref="I322"/>
    </sheetView>
  </sheetViews>
  <sheetFormatPr defaultRowHeight="26.25" x14ac:dyDescent="0.4"/>
  <cols>
    <col min="1" max="1" width="9.875" style="28" customWidth="1"/>
    <col min="2" max="2" width="32.375" style="28" customWidth="1"/>
    <col min="3" max="3" width="12.25" style="40" customWidth="1"/>
    <col min="4" max="16" width="15" style="40" customWidth="1"/>
    <col min="17" max="33" width="9" style="28"/>
    <col min="34" max="256" width="9" style="17"/>
    <col min="257" max="257" width="9.875" style="17" customWidth="1"/>
    <col min="258" max="258" width="32.375" style="17" customWidth="1"/>
    <col min="259" max="259" width="12.25" style="17" customWidth="1"/>
    <col min="260" max="272" width="15" style="17" customWidth="1"/>
    <col min="273" max="512" width="9" style="17"/>
    <col min="513" max="513" width="9.875" style="17" customWidth="1"/>
    <col min="514" max="514" width="32.375" style="17" customWidth="1"/>
    <col min="515" max="515" width="12.25" style="17" customWidth="1"/>
    <col min="516" max="528" width="15" style="17" customWidth="1"/>
    <col min="529" max="768" width="9" style="17"/>
    <col min="769" max="769" width="9.875" style="17" customWidth="1"/>
    <col min="770" max="770" width="32.375" style="17" customWidth="1"/>
    <col min="771" max="771" width="12.25" style="17" customWidth="1"/>
    <col min="772" max="784" width="15" style="17" customWidth="1"/>
    <col min="785" max="1024" width="9" style="17"/>
    <col min="1025" max="1025" width="9.875" style="17" customWidth="1"/>
    <col min="1026" max="1026" width="32.375" style="17" customWidth="1"/>
    <col min="1027" max="1027" width="12.25" style="17" customWidth="1"/>
    <col min="1028" max="1040" width="15" style="17" customWidth="1"/>
    <col min="1041" max="1280" width="9" style="17"/>
    <col min="1281" max="1281" width="9.875" style="17" customWidth="1"/>
    <col min="1282" max="1282" width="32.375" style="17" customWidth="1"/>
    <col min="1283" max="1283" width="12.25" style="17" customWidth="1"/>
    <col min="1284" max="1296" width="15" style="17" customWidth="1"/>
    <col min="1297" max="1536" width="9" style="17"/>
    <col min="1537" max="1537" width="9.875" style="17" customWidth="1"/>
    <col min="1538" max="1538" width="32.375" style="17" customWidth="1"/>
    <col min="1539" max="1539" width="12.25" style="17" customWidth="1"/>
    <col min="1540" max="1552" width="15" style="17" customWidth="1"/>
    <col min="1553" max="1792" width="9" style="17"/>
    <col min="1793" max="1793" width="9.875" style="17" customWidth="1"/>
    <col min="1794" max="1794" width="32.375" style="17" customWidth="1"/>
    <col min="1795" max="1795" width="12.25" style="17" customWidth="1"/>
    <col min="1796" max="1808" width="15" style="17" customWidth="1"/>
    <col min="1809" max="2048" width="9" style="17"/>
    <col min="2049" max="2049" width="9.875" style="17" customWidth="1"/>
    <col min="2050" max="2050" width="32.375" style="17" customWidth="1"/>
    <col min="2051" max="2051" width="12.25" style="17" customWidth="1"/>
    <col min="2052" max="2064" width="15" style="17" customWidth="1"/>
    <col min="2065" max="2304" width="9" style="17"/>
    <col min="2305" max="2305" width="9.875" style="17" customWidth="1"/>
    <col min="2306" max="2306" width="32.375" style="17" customWidth="1"/>
    <col min="2307" max="2307" width="12.25" style="17" customWidth="1"/>
    <col min="2308" max="2320" width="15" style="17" customWidth="1"/>
    <col min="2321" max="2560" width="9" style="17"/>
    <col min="2561" max="2561" width="9.875" style="17" customWidth="1"/>
    <col min="2562" max="2562" width="32.375" style="17" customWidth="1"/>
    <col min="2563" max="2563" width="12.25" style="17" customWidth="1"/>
    <col min="2564" max="2576" width="15" style="17" customWidth="1"/>
    <col min="2577" max="2816" width="9" style="17"/>
    <col min="2817" max="2817" width="9.875" style="17" customWidth="1"/>
    <col min="2818" max="2818" width="32.375" style="17" customWidth="1"/>
    <col min="2819" max="2819" width="12.25" style="17" customWidth="1"/>
    <col min="2820" max="2832" width="15" style="17" customWidth="1"/>
    <col min="2833" max="3072" width="9" style="17"/>
    <col min="3073" max="3073" width="9.875" style="17" customWidth="1"/>
    <col min="3074" max="3074" width="32.375" style="17" customWidth="1"/>
    <col min="3075" max="3075" width="12.25" style="17" customWidth="1"/>
    <col min="3076" max="3088" width="15" style="17" customWidth="1"/>
    <col min="3089" max="3328" width="9" style="17"/>
    <col min="3329" max="3329" width="9.875" style="17" customWidth="1"/>
    <col min="3330" max="3330" width="32.375" style="17" customWidth="1"/>
    <col min="3331" max="3331" width="12.25" style="17" customWidth="1"/>
    <col min="3332" max="3344" width="15" style="17" customWidth="1"/>
    <col min="3345" max="3584" width="9" style="17"/>
    <col min="3585" max="3585" width="9.875" style="17" customWidth="1"/>
    <col min="3586" max="3586" width="32.375" style="17" customWidth="1"/>
    <col min="3587" max="3587" width="12.25" style="17" customWidth="1"/>
    <col min="3588" max="3600" width="15" style="17" customWidth="1"/>
    <col min="3601" max="3840" width="9" style="17"/>
    <col min="3841" max="3841" width="9.875" style="17" customWidth="1"/>
    <col min="3842" max="3842" width="32.375" style="17" customWidth="1"/>
    <col min="3843" max="3843" width="12.25" style="17" customWidth="1"/>
    <col min="3844" max="3856" width="15" style="17" customWidth="1"/>
    <col min="3857" max="4096" width="9" style="17"/>
    <col min="4097" max="4097" width="9.875" style="17" customWidth="1"/>
    <col min="4098" max="4098" width="32.375" style="17" customWidth="1"/>
    <col min="4099" max="4099" width="12.25" style="17" customWidth="1"/>
    <col min="4100" max="4112" width="15" style="17" customWidth="1"/>
    <col min="4113" max="4352" width="9" style="17"/>
    <col min="4353" max="4353" width="9.875" style="17" customWidth="1"/>
    <col min="4354" max="4354" width="32.375" style="17" customWidth="1"/>
    <col min="4355" max="4355" width="12.25" style="17" customWidth="1"/>
    <col min="4356" max="4368" width="15" style="17" customWidth="1"/>
    <col min="4369" max="4608" width="9" style="17"/>
    <col min="4609" max="4609" width="9.875" style="17" customWidth="1"/>
    <col min="4610" max="4610" width="32.375" style="17" customWidth="1"/>
    <col min="4611" max="4611" width="12.25" style="17" customWidth="1"/>
    <col min="4612" max="4624" width="15" style="17" customWidth="1"/>
    <col min="4625" max="4864" width="9" style="17"/>
    <col min="4865" max="4865" width="9.875" style="17" customWidth="1"/>
    <col min="4866" max="4866" width="32.375" style="17" customWidth="1"/>
    <col min="4867" max="4867" width="12.25" style="17" customWidth="1"/>
    <col min="4868" max="4880" width="15" style="17" customWidth="1"/>
    <col min="4881" max="5120" width="9" style="17"/>
    <col min="5121" max="5121" width="9.875" style="17" customWidth="1"/>
    <col min="5122" max="5122" width="32.375" style="17" customWidth="1"/>
    <col min="5123" max="5123" width="12.25" style="17" customWidth="1"/>
    <col min="5124" max="5136" width="15" style="17" customWidth="1"/>
    <col min="5137" max="5376" width="9" style="17"/>
    <col min="5377" max="5377" width="9.875" style="17" customWidth="1"/>
    <col min="5378" max="5378" width="32.375" style="17" customWidth="1"/>
    <col min="5379" max="5379" width="12.25" style="17" customWidth="1"/>
    <col min="5380" max="5392" width="15" style="17" customWidth="1"/>
    <col min="5393" max="5632" width="9" style="17"/>
    <col min="5633" max="5633" width="9.875" style="17" customWidth="1"/>
    <col min="5634" max="5634" width="32.375" style="17" customWidth="1"/>
    <col min="5635" max="5635" width="12.25" style="17" customWidth="1"/>
    <col min="5636" max="5648" width="15" style="17" customWidth="1"/>
    <col min="5649" max="5888" width="9" style="17"/>
    <col min="5889" max="5889" width="9.875" style="17" customWidth="1"/>
    <col min="5890" max="5890" width="32.375" style="17" customWidth="1"/>
    <col min="5891" max="5891" width="12.25" style="17" customWidth="1"/>
    <col min="5892" max="5904" width="15" style="17" customWidth="1"/>
    <col min="5905" max="6144" width="9" style="17"/>
    <col min="6145" max="6145" width="9.875" style="17" customWidth="1"/>
    <col min="6146" max="6146" width="32.375" style="17" customWidth="1"/>
    <col min="6147" max="6147" width="12.25" style="17" customWidth="1"/>
    <col min="6148" max="6160" width="15" style="17" customWidth="1"/>
    <col min="6161" max="6400" width="9" style="17"/>
    <col min="6401" max="6401" width="9.875" style="17" customWidth="1"/>
    <col min="6402" max="6402" width="32.375" style="17" customWidth="1"/>
    <col min="6403" max="6403" width="12.25" style="17" customWidth="1"/>
    <col min="6404" max="6416" width="15" style="17" customWidth="1"/>
    <col min="6417" max="6656" width="9" style="17"/>
    <col min="6657" max="6657" width="9.875" style="17" customWidth="1"/>
    <col min="6658" max="6658" width="32.375" style="17" customWidth="1"/>
    <col min="6659" max="6659" width="12.25" style="17" customWidth="1"/>
    <col min="6660" max="6672" width="15" style="17" customWidth="1"/>
    <col min="6673" max="6912" width="9" style="17"/>
    <col min="6913" max="6913" width="9.875" style="17" customWidth="1"/>
    <col min="6914" max="6914" width="32.375" style="17" customWidth="1"/>
    <col min="6915" max="6915" width="12.25" style="17" customWidth="1"/>
    <col min="6916" max="6928" width="15" style="17" customWidth="1"/>
    <col min="6929" max="7168" width="9" style="17"/>
    <col min="7169" max="7169" width="9.875" style="17" customWidth="1"/>
    <col min="7170" max="7170" width="32.375" style="17" customWidth="1"/>
    <col min="7171" max="7171" width="12.25" style="17" customWidth="1"/>
    <col min="7172" max="7184" width="15" style="17" customWidth="1"/>
    <col min="7185" max="7424" width="9" style="17"/>
    <col min="7425" max="7425" width="9.875" style="17" customWidth="1"/>
    <col min="7426" max="7426" width="32.375" style="17" customWidth="1"/>
    <col min="7427" max="7427" width="12.25" style="17" customWidth="1"/>
    <col min="7428" max="7440" width="15" style="17" customWidth="1"/>
    <col min="7441" max="7680" width="9" style="17"/>
    <col min="7681" max="7681" width="9.875" style="17" customWidth="1"/>
    <col min="7682" max="7682" width="32.375" style="17" customWidth="1"/>
    <col min="7683" max="7683" width="12.25" style="17" customWidth="1"/>
    <col min="7684" max="7696" width="15" style="17" customWidth="1"/>
    <col min="7697" max="7936" width="9" style="17"/>
    <col min="7937" max="7937" width="9.875" style="17" customWidth="1"/>
    <col min="7938" max="7938" width="32.375" style="17" customWidth="1"/>
    <col min="7939" max="7939" width="12.25" style="17" customWidth="1"/>
    <col min="7940" max="7952" width="15" style="17" customWidth="1"/>
    <col min="7953" max="8192" width="9" style="17"/>
    <col min="8193" max="8193" width="9.875" style="17" customWidth="1"/>
    <col min="8194" max="8194" width="32.375" style="17" customWidth="1"/>
    <col min="8195" max="8195" width="12.25" style="17" customWidth="1"/>
    <col min="8196" max="8208" width="15" style="17" customWidth="1"/>
    <col min="8209" max="8448" width="9" style="17"/>
    <col min="8449" max="8449" width="9.875" style="17" customWidth="1"/>
    <col min="8450" max="8450" width="32.375" style="17" customWidth="1"/>
    <col min="8451" max="8451" width="12.25" style="17" customWidth="1"/>
    <col min="8452" max="8464" width="15" style="17" customWidth="1"/>
    <col min="8465" max="8704" width="9" style="17"/>
    <col min="8705" max="8705" width="9.875" style="17" customWidth="1"/>
    <col min="8706" max="8706" width="32.375" style="17" customWidth="1"/>
    <col min="8707" max="8707" width="12.25" style="17" customWidth="1"/>
    <col min="8708" max="8720" width="15" style="17" customWidth="1"/>
    <col min="8721" max="8960" width="9" style="17"/>
    <col min="8961" max="8961" width="9.875" style="17" customWidth="1"/>
    <col min="8962" max="8962" width="32.375" style="17" customWidth="1"/>
    <col min="8963" max="8963" width="12.25" style="17" customWidth="1"/>
    <col min="8964" max="8976" width="15" style="17" customWidth="1"/>
    <col min="8977" max="9216" width="9" style="17"/>
    <col min="9217" max="9217" width="9.875" style="17" customWidth="1"/>
    <col min="9218" max="9218" width="32.375" style="17" customWidth="1"/>
    <col min="9219" max="9219" width="12.25" style="17" customWidth="1"/>
    <col min="9220" max="9232" width="15" style="17" customWidth="1"/>
    <col min="9233" max="9472" width="9" style="17"/>
    <col min="9473" max="9473" width="9.875" style="17" customWidth="1"/>
    <col min="9474" max="9474" width="32.375" style="17" customWidth="1"/>
    <col min="9475" max="9475" width="12.25" style="17" customWidth="1"/>
    <col min="9476" max="9488" width="15" style="17" customWidth="1"/>
    <col min="9489" max="9728" width="9" style="17"/>
    <col min="9729" max="9729" width="9.875" style="17" customWidth="1"/>
    <col min="9730" max="9730" width="32.375" style="17" customWidth="1"/>
    <col min="9731" max="9731" width="12.25" style="17" customWidth="1"/>
    <col min="9732" max="9744" width="15" style="17" customWidth="1"/>
    <col min="9745" max="9984" width="9" style="17"/>
    <col min="9985" max="9985" width="9.875" style="17" customWidth="1"/>
    <col min="9986" max="9986" width="32.375" style="17" customWidth="1"/>
    <col min="9987" max="9987" width="12.25" style="17" customWidth="1"/>
    <col min="9988" max="10000" width="15" style="17" customWidth="1"/>
    <col min="10001" max="10240" width="9" style="17"/>
    <col min="10241" max="10241" width="9.875" style="17" customWidth="1"/>
    <col min="10242" max="10242" width="32.375" style="17" customWidth="1"/>
    <col min="10243" max="10243" width="12.25" style="17" customWidth="1"/>
    <col min="10244" max="10256" width="15" style="17" customWidth="1"/>
    <col min="10257" max="10496" width="9" style="17"/>
    <col min="10497" max="10497" width="9.875" style="17" customWidth="1"/>
    <col min="10498" max="10498" width="32.375" style="17" customWidth="1"/>
    <col min="10499" max="10499" width="12.25" style="17" customWidth="1"/>
    <col min="10500" max="10512" width="15" style="17" customWidth="1"/>
    <col min="10513" max="10752" width="9" style="17"/>
    <col min="10753" max="10753" width="9.875" style="17" customWidth="1"/>
    <col min="10754" max="10754" width="32.375" style="17" customWidth="1"/>
    <col min="10755" max="10755" width="12.25" style="17" customWidth="1"/>
    <col min="10756" max="10768" width="15" style="17" customWidth="1"/>
    <col min="10769" max="11008" width="9" style="17"/>
    <col min="11009" max="11009" width="9.875" style="17" customWidth="1"/>
    <col min="11010" max="11010" width="32.375" style="17" customWidth="1"/>
    <col min="11011" max="11011" width="12.25" style="17" customWidth="1"/>
    <col min="11012" max="11024" width="15" style="17" customWidth="1"/>
    <col min="11025" max="11264" width="9" style="17"/>
    <col min="11265" max="11265" width="9.875" style="17" customWidth="1"/>
    <col min="11266" max="11266" width="32.375" style="17" customWidth="1"/>
    <col min="11267" max="11267" width="12.25" style="17" customWidth="1"/>
    <col min="11268" max="11280" width="15" style="17" customWidth="1"/>
    <col min="11281" max="11520" width="9" style="17"/>
    <col min="11521" max="11521" width="9.875" style="17" customWidth="1"/>
    <col min="11522" max="11522" width="32.375" style="17" customWidth="1"/>
    <col min="11523" max="11523" width="12.25" style="17" customWidth="1"/>
    <col min="11524" max="11536" width="15" style="17" customWidth="1"/>
    <col min="11537" max="11776" width="9" style="17"/>
    <col min="11777" max="11777" width="9.875" style="17" customWidth="1"/>
    <col min="11778" max="11778" width="32.375" style="17" customWidth="1"/>
    <col min="11779" max="11779" width="12.25" style="17" customWidth="1"/>
    <col min="11780" max="11792" width="15" style="17" customWidth="1"/>
    <col min="11793" max="12032" width="9" style="17"/>
    <col min="12033" max="12033" width="9.875" style="17" customWidth="1"/>
    <col min="12034" max="12034" width="32.375" style="17" customWidth="1"/>
    <col min="12035" max="12035" width="12.25" style="17" customWidth="1"/>
    <col min="12036" max="12048" width="15" style="17" customWidth="1"/>
    <col min="12049" max="12288" width="9" style="17"/>
    <col min="12289" max="12289" width="9.875" style="17" customWidth="1"/>
    <col min="12290" max="12290" width="32.375" style="17" customWidth="1"/>
    <col min="12291" max="12291" width="12.25" style="17" customWidth="1"/>
    <col min="12292" max="12304" width="15" style="17" customWidth="1"/>
    <col min="12305" max="12544" width="9" style="17"/>
    <col min="12545" max="12545" width="9.875" style="17" customWidth="1"/>
    <col min="12546" max="12546" width="32.375" style="17" customWidth="1"/>
    <col min="12547" max="12547" width="12.25" style="17" customWidth="1"/>
    <col min="12548" max="12560" width="15" style="17" customWidth="1"/>
    <col min="12561" max="12800" width="9" style="17"/>
    <col min="12801" max="12801" width="9.875" style="17" customWidth="1"/>
    <col min="12802" max="12802" width="32.375" style="17" customWidth="1"/>
    <col min="12803" max="12803" width="12.25" style="17" customWidth="1"/>
    <col min="12804" max="12816" width="15" style="17" customWidth="1"/>
    <col min="12817" max="13056" width="9" style="17"/>
    <col min="13057" max="13057" width="9.875" style="17" customWidth="1"/>
    <col min="13058" max="13058" width="32.375" style="17" customWidth="1"/>
    <col min="13059" max="13059" width="12.25" style="17" customWidth="1"/>
    <col min="13060" max="13072" width="15" style="17" customWidth="1"/>
    <col min="13073" max="13312" width="9" style="17"/>
    <col min="13313" max="13313" width="9.875" style="17" customWidth="1"/>
    <col min="13314" max="13314" width="32.375" style="17" customWidth="1"/>
    <col min="13315" max="13315" width="12.25" style="17" customWidth="1"/>
    <col min="13316" max="13328" width="15" style="17" customWidth="1"/>
    <col min="13329" max="13568" width="9" style="17"/>
    <col min="13569" max="13569" width="9.875" style="17" customWidth="1"/>
    <col min="13570" max="13570" width="32.375" style="17" customWidth="1"/>
    <col min="13571" max="13571" width="12.25" style="17" customWidth="1"/>
    <col min="13572" max="13584" width="15" style="17" customWidth="1"/>
    <col min="13585" max="13824" width="9" style="17"/>
    <col min="13825" max="13825" width="9.875" style="17" customWidth="1"/>
    <col min="13826" max="13826" width="32.375" style="17" customWidth="1"/>
    <col min="13827" max="13827" width="12.25" style="17" customWidth="1"/>
    <col min="13828" max="13840" width="15" style="17" customWidth="1"/>
    <col min="13841" max="14080" width="9" style="17"/>
    <col min="14081" max="14081" width="9.875" style="17" customWidth="1"/>
    <col min="14082" max="14082" width="32.375" style="17" customWidth="1"/>
    <col min="14083" max="14083" width="12.25" style="17" customWidth="1"/>
    <col min="14084" max="14096" width="15" style="17" customWidth="1"/>
    <col min="14097" max="14336" width="9" style="17"/>
    <col min="14337" max="14337" width="9.875" style="17" customWidth="1"/>
    <col min="14338" max="14338" width="32.375" style="17" customWidth="1"/>
    <col min="14339" max="14339" width="12.25" style="17" customWidth="1"/>
    <col min="14340" max="14352" width="15" style="17" customWidth="1"/>
    <col min="14353" max="14592" width="9" style="17"/>
    <col min="14593" max="14593" width="9.875" style="17" customWidth="1"/>
    <col min="14594" max="14594" width="32.375" style="17" customWidth="1"/>
    <col min="14595" max="14595" width="12.25" style="17" customWidth="1"/>
    <col min="14596" max="14608" width="15" style="17" customWidth="1"/>
    <col min="14609" max="14848" width="9" style="17"/>
    <col min="14849" max="14849" width="9.875" style="17" customWidth="1"/>
    <col min="14850" max="14850" width="32.375" style="17" customWidth="1"/>
    <col min="14851" max="14851" width="12.25" style="17" customWidth="1"/>
    <col min="14852" max="14864" width="15" style="17" customWidth="1"/>
    <col min="14865" max="15104" width="9" style="17"/>
    <col min="15105" max="15105" width="9.875" style="17" customWidth="1"/>
    <col min="15106" max="15106" width="32.375" style="17" customWidth="1"/>
    <col min="15107" max="15107" width="12.25" style="17" customWidth="1"/>
    <col min="15108" max="15120" width="15" style="17" customWidth="1"/>
    <col min="15121" max="15360" width="9" style="17"/>
    <col min="15361" max="15361" width="9.875" style="17" customWidth="1"/>
    <col min="15362" max="15362" width="32.375" style="17" customWidth="1"/>
    <col min="15363" max="15363" width="12.25" style="17" customWidth="1"/>
    <col min="15364" max="15376" width="15" style="17" customWidth="1"/>
    <col min="15377" max="15616" width="9" style="17"/>
    <col min="15617" max="15617" width="9.875" style="17" customWidth="1"/>
    <col min="15618" max="15618" width="32.375" style="17" customWidth="1"/>
    <col min="15619" max="15619" width="12.25" style="17" customWidth="1"/>
    <col min="15620" max="15632" width="15" style="17" customWidth="1"/>
    <col min="15633" max="15872" width="9" style="17"/>
    <col min="15873" max="15873" width="9.875" style="17" customWidth="1"/>
    <col min="15874" max="15874" width="32.375" style="17" customWidth="1"/>
    <col min="15875" max="15875" width="12.25" style="17" customWidth="1"/>
    <col min="15876" max="15888" width="15" style="17" customWidth="1"/>
    <col min="15889" max="16128" width="9" style="17"/>
    <col min="16129" max="16129" width="9.875" style="17" customWidth="1"/>
    <col min="16130" max="16130" width="32.375" style="17" customWidth="1"/>
    <col min="16131" max="16131" width="12.25" style="17" customWidth="1"/>
    <col min="16132" max="16144" width="15" style="17" customWidth="1"/>
    <col min="16145" max="16384" width="9" style="17"/>
  </cols>
  <sheetData>
    <row r="1" spans="1:33" s="2" customFormat="1" ht="48.75" customHeight="1" x14ac:dyDescent="0.2">
      <c r="A1" s="160" t="s">
        <v>258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33" s="8" customFormat="1" ht="32.25" customHeight="1" thickBot="1" x14ac:dyDescent="0.45">
      <c r="A2" s="143" t="s">
        <v>259</v>
      </c>
      <c r="B2" s="143"/>
      <c r="C2" s="3"/>
      <c r="D2" s="3"/>
      <c r="E2" s="3"/>
      <c r="F2" s="3"/>
      <c r="G2" s="3"/>
      <c r="H2" s="48" t="s">
        <v>1</v>
      </c>
      <c r="I2" s="3"/>
      <c r="K2" s="3"/>
      <c r="L2" s="3" t="s">
        <v>2</v>
      </c>
      <c r="M2" s="3"/>
      <c r="N2" s="63"/>
      <c r="O2" s="144" t="s">
        <v>3</v>
      </c>
      <c r="P2" s="144"/>
    </row>
    <row r="3" spans="1:33" s="9" customFormat="1" ht="39" customHeight="1" x14ac:dyDescent="0.4">
      <c r="A3" s="197" t="s">
        <v>4</v>
      </c>
      <c r="B3" s="198"/>
      <c r="C3" s="199"/>
      <c r="D3" s="206" t="s">
        <v>5</v>
      </c>
      <c r="E3" s="150"/>
      <c r="F3" s="150"/>
      <c r="G3" s="150"/>
      <c r="H3" s="150"/>
      <c r="I3" s="150" t="s">
        <v>6</v>
      </c>
      <c r="J3" s="150"/>
      <c r="K3" s="150"/>
      <c r="L3" s="150"/>
      <c r="M3" s="150"/>
      <c r="N3" s="147" t="s">
        <v>7</v>
      </c>
      <c r="O3" s="147" t="s">
        <v>8</v>
      </c>
      <c r="P3" s="161" t="s">
        <v>9</v>
      </c>
    </row>
    <row r="4" spans="1:33" s="9" customFormat="1" ht="40.5" customHeight="1" x14ac:dyDescent="0.4">
      <c r="A4" s="200"/>
      <c r="B4" s="201"/>
      <c r="C4" s="202"/>
      <c r="D4" s="207" t="s">
        <v>10</v>
      </c>
      <c r="E4" s="141"/>
      <c r="F4" s="142" t="s">
        <v>11</v>
      </c>
      <c r="G4" s="142"/>
      <c r="H4" s="142" t="s">
        <v>9</v>
      </c>
      <c r="I4" s="141" t="s">
        <v>183</v>
      </c>
      <c r="J4" s="141"/>
      <c r="K4" s="142" t="s">
        <v>11</v>
      </c>
      <c r="L4" s="142"/>
      <c r="M4" s="142" t="s">
        <v>9</v>
      </c>
      <c r="N4" s="142"/>
      <c r="O4" s="142"/>
      <c r="P4" s="162"/>
    </row>
    <row r="5" spans="1:33" s="9" customFormat="1" ht="39" customHeight="1" x14ac:dyDescent="0.4">
      <c r="A5" s="203"/>
      <c r="B5" s="204"/>
      <c r="C5" s="205"/>
      <c r="D5" s="126" t="s">
        <v>12</v>
      </c>
      <c r="E5" s="125" t="s">
        <v>13</v>
      </c>
      <c r="F5" s="125" t="s">
        <v>12</v>
      </c>
      <c r="G5" s="125" t="s">
        <v>13</v>
      </c>
      <c r="H5" s="142"/>
      <c r="I5" s="125" t="s">
        <v>12</v>
      </c>
      <c r="J5" s="125" t="s">
        <v>13</v>
      </c>
      <c r="K5" s="125" t="s">
        <v>12</v>
      </c>
      <c r="L5" s="125" t="s">
        <v>13</v>
      </c>
      <c r="M5" s="142"/>
      <c r="N5" s="142"/>
      <c r="O5" s="142"/>
      <c r="P5" s="162"/>
    </row>
    <row r="6" spans="1:33" ht="55.5" customHeight="1" x14ac:dyDescent="0.4">
      <c r="A6" s="191" t="s">
        <v>14</v>
      </c>
      <c r="B6" s="192"/>
      <c r="C6" s="193"/>
      <c r="D6" s="26">
        <f>D51</f>
        <v>29740</v>
      </c>
      <c r="E6" s="26">
        <f>E51</f>
        <v>73085</v>
      </c>
      <c r="F6" s="26">
        <f>F51</f>
        <v>73988.324300000007</v>
      </c>
      <c r="G6" s="26">
        <f>G51</f>
        <v>177512.35379999998</v>
      </c>
      <c r="H6" s="26">
        <f>H51</f>
        <v>2445.9098283491367</v>
      </c>
      <c r="I6" s="26">
        <f t="shared" ref="I6:O6" si="0">I51</f>
        <v>76525</v>
      </c>
      <c r="J6" s="26">
        <f t="shared" si="0"/>
        <v>119641</v>
      </c>
      <c r="K6" s="26">
        <f t="shared" si="0"/>
        <v>72723.371999999988</v>
      </c>
      <c r="L6" s="26">
        <f t="shared" si="0"/>
        <v>108982.60250000001</v>
      </c>
      <c r="M6" s="26">
        <f t="shared" si="0"/>
        <v>926.28679026946566</v>
      </c>
      <c r="N6" s="26">
        <f t="shared" si="0"/>
        <v>298991</v>
      </c>
      <c r="O6" s="26">
        <f t="shared" si="0"/>
        <v>433206.65260000003</v>
      </c>
      <c r="P6" s="87">
        <f>P51</f>
        <v>1448.8952931693598</v>
      </c>
      <c r="Q6" s="17">
        <f>N6/$N$19*100</f>
        <v>46.620499132840415</v>
      </c>
      <c r="R6" s="17">
        <f>O6/$O$19*100</f>
        <v>41.239199816143831</v>
      </c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ht="55.5" customHeight="1" x14ac:dyDescent="0.4">
      <c r="A7" s="191" t="s">
        <v>15</v>
      </c>
      <c r="B7" s="192"/>
      <c r="C7" s="193"/>
      <c r="D7" s="91">
        <f>D74</f>
        <v>19123.560411279246</v>
      </c>
      <c r="E7" s="91">
        <f t="shared" ref="E7:P7" si="1">E74</f>
        <v>55208.43958872075</v>
      </c>
      <c r="F7" s="91">
        <f t="shared" si="1"/>
        <v>58792.465320816904</v>
      </c>
      <c r="G7" s="91">
        <f t="shared" si="1"/>
        <v>171636.3208824711</v>
      </c>
      <c r="H7" s="91">
        <f t="shared" si="1"/>
        <v>3099.9944331282354</v>
      </c>
      <c r="I7" s="91">
        <f t="shared" si="1"/>
        <v>0</v>
      </c>
      <c r="J7" s="91">
        <f t="shared" si="1"/>
        <v>0</v>
      </c>
      <c r="K7" s="91">
        <f t="shared" si="1"/>
        <v>0</v>
      </c>
      <c r="L7" s="91">
        <f t="shared" si="1"/>
        <v>0</v>
      </c>
      <c r="M7" s="91">
        <f t="shared" si="1"/>
        <v>0</v>
      </c>
      <c r="N7" s="91">
        <f t="shared" si="1"/>
        <v>74332</v>
      </c>
      <c r="O7" s="91">
        <f t="shared" si="1"/>
        <v>230428.78620328801</v>
      </c>
      <c r="P7" s="87">
        <f t="shared" si="1"/>
        <v>3099.9944331282354</v>
      </c>
      <c r="Q7" s="17">
        <f t="shared" ref="Q7:Q19" si="2">N7/$N$19*100</f>
        <v>11.590298509126674</v>
      </c>
      <c r="R7" s="17">
        <f t="shared" ref="R7:R19" si="3">O7/$O$19*100</f>
        <v>21.935717516330865</v>
      </c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8" customFormat="1" ht="55.5" customHeight="1" x14ac:dyDescent="0.4">
      <c r="A8" s="191" t="s">
        <v>16</v>
      </c>
      <c r="B8" s="192"/>
      <c r="C8" s="193"/>
      <c r="D8" s="26">
        <f>D88</f>
        <v>20589</v>
      </c>
      <c r="E8" s="26">
        <f>E88</f>
        <v>21930</v>
      </c>
      <c r="F8" s="26">
        <f>F88</f>
        <v>50952.95</v>
      </c>
      <c r="G8" s="26">
        <f>G88</f>
        <v>54295.7</v>
      </c>
      <c r="H8" s="26">
        <f>H88</f>
        <v>2475.3322044262563</v>
      </c>
      <c r="I8" s="26">
        <f t="shared" ref="I8:O8" si="4">I88</f>
        <v>0</v>
      </c>
      <c r="J8" s="26">
        <f t="shared" si="4"/>
        <v>0</v>
      </c>
      <c r="K8" s="26">
        <f t="shared" si="4"/>
        <v>0</v>
      </c>
      <c r="L8" s="26">
        <f t="shared" si="4"/>
        <v>0</v>
      </c>
      <c r="M8" s="26">
        <f t="shared" si="4"/>
        <v>0</v>
      </c>
      <c r="N8" s="26">
        <f t="shared" si="4"/>
        <v>42519</v>
      </c>
      <c r="O8" s="26">
        <f t="shared" si="4"/>
        <v>105248.65</v>
      </c>
      <c r="P8" s="87">
        <f>P88</f>
        <v>2475.3322044262563</v>
      </c>
      <c r="Q8" s="17">
        <f t="shared" si="2"/>
        <v>6.6298216422208078</v>
      </c>
      <c r="R8" s="17">
        <f t="shared" si="3"/>
        <v>10.019167715176001</v>
      </c>
      <c r="S8" s="17"/>
      <c r="T8" s="17"/>
      <c r="U8" s="17"/>
      <c r="V8" s="17"/>
      <c r="W8" s="17"/>
    </row>
    <row r="9" spans="1:33" s="18" customFormat="1" ht="55.5" customHeight="1" x14ac:dyDescent="0.4">
      <c r="A9" s="191" t="s">
        <v>17</v>
      </c>
      <c r="B9" s="192"/>
      <c r="C9" s="193"/>
      <c r="D9" s="26">
        <f>D146</f>
        <v>26163</v>
      </c>
      <c r="E9" s="26">
        <f>E146</f>
        <v>41658</v>
      </c>
      <c r="F9" s="26">
        <f>F146</f>
        <v>78489</v>
      </c>
      <c r="G9" s="26">
        <f>G146</f>
        <v>124974</v>
      </c>
      <c r="H9" s="26">
        <f>H146</f>
        <v>3000</v>
      </c>
      <c r="I9" s="26">
        <f t="shared" ref="I9:O9" si="5">I146</f>
        <v>45366</v>
      </c>
      <c r="J9" s="26">
        <f t="shared" si="5"/>
        <v>64266</v>
      </c>
      <c r="K9" s="26">
        <f t="shared" si="5"/>
        <v>15774</v>
      </c>
      <c r="L9" s="26">
        <f t="shared" si="5"/>
        <v>21999</v>
      </c>
      <c r="M9" s="26">
        <f t="shared" si="5"/>
        <v>344.54356392294221</v>
      </c>
      <c r="N9" s="26">
        <f t="shared" si="5"/>
        <v>177453</v>
      </c>
      <c r="O9" s="26">
        <f t="shared" si="5"/>
        <v>241236</v>
      </c>
      <c r="P9" s="87">
        <f>P146</f>
        <v>1359.4360196784501</v>
      </c>
      <c r="Q9" s="17">
        <f t="shared" si="2"/>
        <v>27.669553373245115</v>
      </c>
      <c r="R9" s="17">
        <f t="shared" si="3"/>
        <v>22.96451254185396</v>
      </c>
      <c r="S9" s="17"/>
      <c r="T9" s="17"/>
      <c r="U9" s="17"/>
      <c r="V9" s="17"/>
      <c r="W9" s="17"/>
    </row>
    <row r="10" spans="1:33" s="18" customFormat="1" ht="55.5" customHeight="1" x14ac:dyDescent="0.4">
      <c r="A10" s="191" t="s">
        <v>18</v>
      </c>
      <c r="B10" s="192"/>
      <c r="C10" s="193"/>
      <c r="D10" s="26">
        <f>D170</f>
        <v>3487</v>
      </c>
      <c r="E10" s="26">
        <f>E170</f>
        <v>9865</v>
      </c>
      <c r="F10" s="26">
        <f>F170</f>
        <v>5648.8074999999999</v>
      </c>
      <c r="G10" s="26">
        <f>G170</f>
        <v>13278.077500000001</v>
      </c>
      <c r="H10" s="26">
        <f>H170</f>
        <v>2961.7401887357701</v>
      </c>
      <c r="I10" s="26">
        <f t="shared" ref="I10:O10" si="6">I170</f>
        <v>12173</v>
      </c>
      <c r="J10" s="26">
        <f t="shared" si="6"/>
        <v>9576</v>
      </c>
      <c r="K10" s="26">
        <f t="shared" si="6"/>
        <v>0</v>
      </c>
      <c r="L10" s="26">
        <f t="shared" si="6"/>
        <v>0</v>
      </c>
      <c r="M10" s="26">
        <f>(K10+L10)/(J10+I10)*1000</f>
        <v>0</v>
      </c>
      <c r="N10" s="26">
        <f t="shared" si="6"/>
        <v>35101</v>
      </c>
      <c r="O10" s="26">
        <f t="shared" si="6"/>
        <v>18926.885000000002</v>
      </c>
      <c r="P10" s="87">
        <f>P170</f>
        <v>539.21213070852696</v>
      </c>
      <c r="Q10" s="17">
        <f t="shared" si="2"/>
        <v>5.4731618679553273</v>
      </c>
      <c r="R10" s="17">
        <f t="shared" si="3"/>
        <v>1.8017488598746771</v>
      </c>
      <c r="S10" s="17"/>
      <c r="T10" s="17"/>
      <c r="U10" s="17"/>
      <c r="V10" s="17"/>
      <c r="W10" s="17"/>
    </row>
    <row r="11" spans="1:33" s="18" customFormat="1" ht="55.5" customHeight="1" x14ac:dyDescent="0.4">
      <c r="A11" s="191" t="s">
        <v>19</v>
      </c>
      <c r="B11" s="192"/>
      <c r="C11" s="193"/>
      <c r="D11" s="26">
        <f>D202</f>
        <v>1997</v>
      </c>
      <c r="E11" s="26">
        <f>E202</f>
        <v>105</v>
      </c>
      <c r="F11" s="26">
        <f>F202</f>
        <v>4593.1000000000004</v>
      </c>
      <c r="G11" s="26">
        <f>G202</f>
        <v>241.5</v>
      </c>
      <c r="H11" s="26">
        <f>H202</f>
        <v>2300.0000000000005</v>
      </c>
      <c r="I11" s="26">
        <f t="shared" ref="I11:O11" si="7">I202</f>
        <v>494</v>
      </c>
      <c r="J11" s="26">
        <f t="shared" si="7"/>
        <v>26</v>
      </c>
      <c r="K11" s="26">
        <f t="shared" si="7"/>
        <v>363.584</v>
      </c>
      <c r="L11" s="26">
        <f t="shared" si="7"/>
        <v>19.135999999999999</v>
      </c>
      <c r="M11" s="26">
        <f t="shared" si="7"/>
        <v>736.00000000000011</v>
      </c>
      <c r="N11" s="26">
        <f t="shared" si="7"/>
        <v>2622</v>
      </c>
      <c r="O11" s="26">
        <f t="shared" si="7"/>
        <v>5217.3200000000006</v>
      </c>
      <c r="P11" s="87">
        <f>P202</f>
        <v>1989.8245614035091</v>
      </c>
      <c r="Q11" s="17">
        <f t="shared" si="2"/>
        <v>0.4088382216398071</v>
      </c>
      <c r="R11" s="17">
        <f t="shared" si="3"/>
        <v>0.49666389168642128</v>
      </c>
      <c r="S11" s="17"/>
      <c r="T11" s="17"/>
      <c r="U11" s="17"/>
      <c r="V11" s="17"/>
      <c r="W11" s="17"/>
    </row>
    <row r="12" spans="1:33" s="18" customFormat="1" ht="55.5" customHeight="1" x14ac:dyDescent="0.4">
      <c r="A12" s="191" t="s">
        <v>20</v>
      </c>
      <c r="B12" s="192"/>
      <c r="C12" s="193"/>
      <c r="D12" s="26">
        <f>D230</f>
        <v>5346</v>
      </c>
      <c r="E12" s="26">
        <f>E230</f>
        <v>1041</v>
      </c>
      <c r="F12" s="26">
        <f>F230</f>
        <v>4358.1815866819516</v>
      </c>
      <c r="G12" s="26">
        <f>G230</f>
        <v>1236.3179156213507</v>
      </c>
      <c r="H12" s="26">
        <f>H230</f>
        <v>875.91975924585915</v>
      </c>
      <c r="I12" s="26">
        <f t="shared" ref="I12:O12" si="8">I230</f>
        <v>49</v>
      </c>
      <c r="J12" s="26">
        <f t="shared" si="8"/>
        <v>14</v>
      </c>
      <c r="K12" s="26">
        <f t="shared" si="8"/>
        <v>0</v>
      </c>
      <c r="L12" s="26">
        <f t="shared" si="8"/>
        <v>0</v>
      </c>
      <c r="M12" s="26">
        <f t="shared" si="8"/>
        <v>0</v>
      </c>
      <c r="N12" s="26">
        <f t="shared" si="8"/>
        <v>6450</v>
      </c>
      <c r="O12" s="26">
        <f t="shared" si="8"/>
        <v>5594.4995023033025</v>
      </c>
      <c r="P12" s="87">
        <f>P230</f>
        <v>867.36426392299256</v>
      </c>
      <c r="Q12" s="17">
        <f t="shared" si="2"/>
        <v>1.0057233141025004</v>
      </c>
      <c r="R12" s="17">
        <f t="shared" si="3"/>
        <v>0.53256957496410129</v>
      </c>
      <c r="S12" s="17"/>
      <c r="T12" s="17"/>
      <c r="U12" s="17"/>
      <c r="V12" s="17"/>
      <c r="W12" s="17"/>
    </row>
    <row r="13" spans="1:33" s="18" customFormat="1" ht="55.5" customHeight="1" x14ac:dyDescent="0.4">
      <c r="A13" s="191" t="s">
        <v>21</v>
      </c>
      <c r="B13" s="192"/>
      <c r="C13" s="193"/>
      <c r="D13" s="26">
        <f>D242</f>
        <v>0</v>
      </c>
      <c r="E13" s="26">
        <f>E242</f>
        <v>0</v>
      </c>
      <c r="F13" s="26">
        <f>F242</f>
        <v>0</v>
      </c>
      <c r="G13" s="26">
        <f>G242</f>
        <v>0</v>
      </c>
      <c r="H13" s="26">
        <f>H242</f>
        <v>0</v>
      </c>
      <c r="I13" s="26">
        <f t="shared" ref="I13:O13" si="9">I242</f>
        <v>11.8</v>
      </c>
      <c r="J13" s="26">
        <f t="shared" si="9"/>
        <v>17.899999999999999</v>
      </c>
      <c r="K13" s="26">
        <f t="shared" si="9"/>
        <v>25.45</v>
      </c>
      <c r="L13" s="26">
        <f t="shared" si="9"/>
        <v>39.840000000000003</v>
      </c>
      <c r="M13" s="26">
        <f t="shared" si="9"/>
        <v>2493</v>
      </c>
      <c r="N13" s="26">
        <f t="shared" si="9"/>
        <v>29.7</v>
      </c>
      <c r="O13" s="26">
        <f t="shared" si="9"/>
        <v>65.290000000000006</v>
      </c>
      <c r="P13" s="87">
        <f>P242</f>
        <v>2198.3164983164984</v>
      </c>
      <c r="Q13" s="17">
        <f t="shared" si="2"/>
        <v>4.631005027727792E-3</v>
      </c>
      <c r="R13" s="17">
        <f t="shared" si="3"/>
        <v>6.215295494277991E-3</v>
      </c>
      <c r="S13" s="17"/>
      <c r="T13" s="17"/>
      <c r="U13" s="17"/>
      <c r="V13" s="17"/>
      <c r="W13" s="17"/>
    </row>
    <row r="14" spans="1:33" s="18" customFormat="1" ht="55.5" customHeight="1" x14ac:dyDescent="0.4">
      <c r="A14" s="191" t="s">
        <v>22</v>
      </c>
      <c r="B14" s="192"/>
      <c r="C14" s="193"/>
      <c r="D14" s="12">
        <f>D255</f>
        <v>2219.2000000000003</v>
      </c>
      <c r="E14" s="12">
        <f>E255</f>
        <v>765.46999999999991</v>
      </c>
      <c r="F14" s="12">
        <f>F255</f>
        <v>7398.8</v>
      </c>
      <c r="G14" s="12">
        <f>G255</f>
        <v>2547.9</v>
      </c>
      <c r="H14" s="12">
        <f>H255</f>
        <v>3768.4888569291161</v>
      </c>
      <c r="I14" s="12">
        <f t="shared" ref="I14:O14" si="10">I255</f>
        <v>646</v>
      </c>
      <c r="J14" s="12">
        <f t="shared" si="10"/>
        <v>201.10000000000002</v>
      </c>
      <c r="K14" s="12">
        <f t="shared" si="10"/>
        <v>406.3</v>
      </c>
      <c r="L14" s="12">
        <f t="shared" si="10"/>
        <v>195.9</v>
      </c>
      <c r="M14" s="12">
        <f t="shared" si="10"/>
        <v>710.89599811120297</v>
      </c>
      <c r="N14" s="12">
        <f t="shared" si="10"/>
        <v>3831.77</v>
      </c>
      <c r="O14" s="12">
        <f t="shared" si="10"/>
        <v>10548.9</v>
      </c>
      <c r="P14" s="13">
        <f>P255</f>
        <v>2753.0097056973668</v>
      </c>
      <c r="Q14" s="17">
        <f t="shared" si="2"/>
        <v>0.59747293384163369</v>
      </c>
      <c r="R14" s="17">
        <f t="shared" si="3"/>
        <v>1.0042047884758627</v>
      </c>
      <c r="S14" s="17"/>
      <c r="T14" s="17"/>
      <c r="U14" s="17"/>
      <c r="V14" s="17"/>
      <c r="W14" s="17"/>
    </row>
    <row r="15" spans="1:33" s="18" customFormat="1" ht="55.5" customHeight="1" x14ac:dyDescent="0.4">
      <c r="A15" s="191" t="s">
        <v>23</v>
      </c>
      <c r="B15" s="192"/>
      <c r="C15" s="193"/>
      <c r="D15" s="12">
        <f>D307</f>
        <v>0</v>
      </c>
      <c r="E15" s="12">
        <f>E307</f>
        <v>0</v>
      </c>
      <c r="F15" s="12">
        <f>F307</f>
        <v>0</v>
      </c>
      <c r="G15" s="12">
        <f>G307</f>
        <v>0</v>
      </c>
      <c r="H15" s="12">
        <f>H307</f>
        <v>0</v>
      </c>
      <c r="I15" s="12">
        <f t="shared" ref="I15:O15" si="11">I307</f>
        <v>0</v>
      </c>
      <c r="J15" s="12">
        <f t="shared" si="11"/>
        <v>0</v>
      </c>
      <c r="K15" s="12">
        <f t="shared" si="11"/>
        <v>0</v>
      </c>
      <c r="L15" s="12">
        <f t="shared" si="11"/>
        <v>0</v>
      </c>
      <c r="M15" s="12">
        <f t="shared" si="11"/>
        <v>0</v>
      </c>
      <c r="N15" s="12">
        <f t="shared" si="11"/>
        <v>0</v>
      </c>
      <c r="O15" s="12">
        <f t="shared" si="11"/>
        <v>0</v>
      </c>
      <c r="P15" s="13">
        <f>P307</f>
        <v>0</v>
      </c>
      <c r="Q15" s="17">
        <f t="shared" si="2"/>
        <v>0</v>
      </c>
      <c r="R15" s="17">
        <f t="shared" si="3"/>
        <v>0</v>
      </c>
      <c r="S15" s="17"/>
      <c r="T15" s="17"/>
      <c r="U15" s="17"/>
      <c r="V15" s="17"/>
      <c r="W15" s="17"/>
    </row>
    <row r="16" spans="1:33" s="18" customFormat="1" ht="55.5" customHeight="1" x14ac:dyDescent="0.4">
      <c r="A16" s="191" t="s">
        <v>24</v>
      </c>
      <c r="B16" s="192"/>
      <c r="C16" s="193"/>
      <c r="D16" s="12">
        <f>D332</f>
        <v>0</v>
      </c>
      <c r="E16" s="12">
        <f>E332</f>
        <v>0</v>
      </c>
      <c r="F16" s="12">
        <f>F332</f>
        <v>0</v>
      </c>
      <c r="G16" s="12">
        <f>G332</f>
        <v>0</v>
      </c>
      <c r="H16" s="12">
        <f>H332</f>
        <v>0</v>
      </c>
      <c r="I16" s="12">
        <f t="shared" ref="I16:O16" si="12">I332</f>
        <v>0</v>
      </c>
      <c r="J16" s="12">
        <f t="shared" si="12"/>
        <v>0</v>
      </c>
      <c r="K16" s="12">
        <f t="shared" si="12"/>
        <v>0</v>
      </c>
      <c r="L16" s="12">
        <f t="shared" si="12"/>
        <v>0</v>
      </c>
      <c r="M16" s="12">
        <f t="shared" si="12"/>
        <v>0</v>
      </c>
      <c r="N16" s="12">
        <f t="shared" si="12"/>
        <v>0</v>
      </c>
      <c r="O16" s="12">
        <f t="shared" si="12"/>
        <v>0</v>
      </c>
      <c r="P16" s="13">
        <f>P332</f>
        <v>0</v>
      </c>
      <c r="Q16" s="17">
        <f t="shared" si="2"/>
        <v>0</v>
      </c>
      <c r="R16" s="17">
        <f t="shared" si="3"/>
        <v>0</v>
      </c>
      <c r="S16" s="17"/>
      <c r="T16" s="17"/>
      <c r="U16" s="17"/>
      <c r="V16" s="17"/>
      <c r="W16" s="17"/>
    </row>
    <row r="17" spans="1:33" s="18" customFormat="1" ht="55.5" customHeight="1" x14ac:dyDescent="0.4">
      <c r="A17" s="191" t="s">
        <v>25</v>
      </c>
      <c r="B17" s="192"/>
      <c r="C17" s="193"/>
      <c r="D17" s="12">
        <f>D353</f>
        <v>0</v>
      </c>
      <c r="E17" s="12">
        <f>E353</f>
        <v>0</v>
      </c>
      <c r="F17" s="12">
        <f>F353</f>
        <v>0</v>
      </c>
      <c r="G17" s="12">
        <f>G353</f>
        <v>0</v>
      </c>
      <c r="H17" s="12">
        <f>H353</f>
        <v>0</v>
      </c>
      <c r="I17" s="12">
        <f t="shared" ref="I17:O17" si="13">I353</f>
        <v>0</v>
      </c>
      <c r="J17" s="12">
        <f t="shared" si="13"/>
        <v>0</v>
      </c>
      <c r="K17" s="12">
        <f t="shared" si="13"/>
        <v>0</v>
      </c>
      <c r="L17" s="12">
        <f t="shared" si="13"/>
        <v>0</v>
      </c>
      <c r="M17" s="12">
        <f t="shared" si="13"/>
        <v>0</v>
      </c>
      <c r="N17" s="12">
        <f t="shared" si="13"/>
        <v>0</v>
      </c>
      <c r="O17" s="12">
        <f t="shared" si="13"/>
        <v>0</v>
      </c>
      <c r="P17" s="13">
        <f>P353</f>
        <v>0</v>
      </c>
      <c r="Q17" s="17">
        <f t="shared" si="2"/>
        <v>0</v>
      </c>
      <c r="R17" s="17">
        <f t="shared" si="3"/>
        <v>0</v>
      </c>
      <c r="S17" s="17"/>
      <c r="T17" s="17"/>
      <c r="U17" s="17"/>
      <c r="V17" s="17"/>
      <c r="W17" s="17"/>
    </row>
    <row r="18" spans="1:33" s="18" customFormat="1" ht="55.5" customHeight="1" x14ac:dyDescent="0.4">
      <c r="A18" s="191" t="s">
        <v>26</v>
      </c>
      <c r="B18" s="192"/>
      <c r="C18" s="193"/>
      <c r="D18" s="12">
        <f>D362</f>
        <v>0</v>
      </c>
      <c r="E18" s="12">
        <f>E362</f>
        <v>0</v>
      </c>
      <c r="F18" s="12">
        <f>F362</f>
        <v>0</v>
      </c>
      <c r="G18" s="12">
        <f>G362</f>
        <v>0</v>
      </c>
      <c r="H18" s="12">
        <f>H362</f>
        <v>0</v>
      </c>
      <c r="I18" s="12">
        <f t="shared" ref="I18:O18" si="14">I362</f>
        <v>0</v>
      </c>
      <c r="J18" s="12">
        <f t="shared" si="14"/>
        <v>0</v>
      </c>
      <c r="K18" s="12">
        <f t="shared" si="14"/>
        <v>0</v>
      </c>
      <c r="L18" s="12">
        <f t="shared" si="14"/>
        <v>0</v>
      </c>
      <c r="M18" s="12">
        <f t="shared" si="14"/>
        <v>0</v>
      </c>
      <c r="N18" s="12">
        <f t="shared" si="14"/>
        <v>0</v>
      </c>
      <c r="O18" s="12">
        <f t="shared" si="14"/>
        <v>0</v>
      </c>
      <c r="P18" s="13">
        <f>P362</f>
        <v>0</v>
      </c>
      <c r="Q18" s="17">
        <f t="shared" si="2"/>
        <v>0</v>
      </c>
      <c r="R18" s="17">
        <f t="shared" si="3"/>
        <v>0</v>
      </c>
      <c r="S18" s="17"/>
      <c r="T18" s="17"/>
      <c r="U18" s="17"/>
      <c r="V18" s="17"/>
      <c r="W18" s="17"/>
    </row>
    <row r="19" spans="1:33" ht="55.5" customHeight="1" thickBot="1" x14ac:dyDescent="0.45">
      <c r="A19" s="234" t="s">
        <v>27</v>
      </c>
      <c r="B19" s="235"/>
      <c r="C19" s="236"/>
      <c r="D19" s="19">
        <f>SUM(D6:D18)</f>
        <v>108664.76041127925</v>
      </c>
      <c r="E19" s="19">
        <f>SUM(E6:E18)</f>
        <v>203657.90958872074</v>
      </c>
      <c r="F19" s="19">
        <f>SUM(F6:F18)</f>
        <v>284221.62870749878</v>
      </c>
      <c r="G19" s="19">
        <f>SUM(G6:G18)</f>
        <v>545722.17009809252</v>
      </c>
      <c r="H19" s="19">
        <f>(F19+G19)/(D19+E19)*1000</f>
        <v>2657.3280729368489</v>
      </c>
      <c r="I19" s="19">
        <f>SUM(I6:I18)</f>
        <v>135264.79999999999</v>
      </c>
      <c r="J19" s="19">
        <f>SUM(J6:J18)</f>
        <v>193742</v>
      </c>
      <c r="K19" s="19">
        <f>SUM(K6:K18)</f>
        <v>89292.705999999991</v>
      </c>
      <c r="L19" s="19">
        <f>SUM(L6:L18)</f>
        <v>131236.4785</v>
      </c>
      <c r="M19" s="19">
        <f>(K19+L19)/(I19+J19)*1000</f>
        <v>670.28761867535854</v>
      </c>
      <c r="N19" s="19">
        <f>SUM(N6:N18)</f>
        <v>641329.47</v>
      </c>
      <c r="O19" s="19">
        <f>SUM(O6:O18)</f>
        <v>1050472.9833055914</v>
      </c>
      <c r="P19" s="20">
        <f>O19/N19*1000</f>
        <v>1637.9615041011471</v>
      </c>
      <c r="Q19" s="17">
        <f t="shared" si="2"/>
        <v>100</v>
      </c>
      <c r="R19" s="17">
        <f t="shared" si="3"/>
        <v>100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</row>
    <row r="20" spans="1:33" ht="27" customHeight="1" x14ac:dyDescent="0.4">
      <c r="A20" s="21"/>
      <c r="B20" s="21" t="s">
        <v>28</v>
      </c>
      <c r="C20" s="21"/>
      <c r="D20" s="21" t="s">
        <v>29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1:33" ht="66.75" customHeight="1" x14ac:dyDescent="0.4">
      <c r="A21" s="160" t="s">
        <v>260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</row>
    <row r="22" spans="1:33" s="8" customFormat="1" ht="27" customHeight="1" thickBot="1" x14ac:dyDescent="0.45">
      <c r="A22" s="143" t="s">
        <v>261</v>
      </c>
      <c r="B22" s="143"/>
      <c r="C22" s="3"/>
      <c r="D22" s="3"/>
      <c r="E22" s="3"/>
      <c r="F22" s="3"/>
      <c r="G22" s="3"/>
      <c r="H22" s="66" t="s">
        <v>1</v>
      </c>
      <c r="I22" s="3"/>
      <c r="K22" s="3"/>
      <c r="L22" s="3" t="s">
        <v>2</v>
      </c>
      <c r="M22" s="3"/>
      <c r="N22" s="63"/>
      <c r="O22" s="144" t="s">
        <v>3</v>
      </c>
      <c r="P22" s="144"/>
    </row>
    <row r="23" spans="1:33" ht="27" customHeight="1" x14ac:dyDescent="0.4">
      <c r="A23" s="187" t="s">
        <v>4</v>
      </c>
      <c r="B23" s="147" t="s">
        <v>31</v>
      </c>
      <c r="C23" s="188" t="s">
        <v>32</v>
      </c>
      <c r="D23" s="150" t="s">
        <v>5</v>
      </c>
      <c r="E23" s="150"/>
      <c r="F23" s="150"/>
      <c r="G23" s="150"/>
      <c r="H23" s="150"/>
      <c r="I23" s="150" t="s">
        <v>6</v>
      </c>
      <c r="J23" s="150"/>
      <c r="K23" s="150"/>
      <c r="L23" s="150"/>
      <c r="M23" s="150"/>
      <c r="N23" s="147" t="s">
        <v>7</v>
      </c>
      <c r="O23" s="147" t="s">
        <v>8</v>
      </c>
      <c r="P23" s="161" t="s">
        <v>9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</row>
    <row r="24" spans="1:33" ht="27" customHeight="1" x14ac:dyDescent="0.4">
      <c r="A24" s="182"/>
      <c r="B24" s="142"/>
      <c r="C24" s="189"/>
      <c r="D24" s="141" t="s">
        <v>10</v>
      </c>
      <c r="E24" s="141"/>
      <c r="F24" s="142" t="s">
        <v>11</v>
      </c>
      <c r="G24" s="142"/>
      <c r="H24" s="142" t="s">
        <v>9</v>
      </c>
      <c r="I24" s="141" t="s">
        <v>183</v>
      </c>
      <c r="J24" s="141"/>
      <c r="K24" s="142" t="s">
        <v>11</v>
      </c>
      <c r="L24" s="142"/>
      <c r="M24" s="142" t="s">
        <v>9</v>
      </c>
      <c r="N24" s="142"/>
      <c r="O24" s="142"/>
      <c r="P24" s="162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</row>
    <row r="25" spans="1:33" ht="27" customHeight="1" x14ac:dyDescent="0.4">
      <c r="A25" s="183"/>
      <c r="B25" s="142"/>
      <c r="C25" s="190"/>
      <c r="D25" s="125" t="s">
        <v>12</v>
      </c>
      <c r="E25" s="125" t="s">
        <v>13</v>
      </c>
      <c r="F25" s="125" t="s">
        <v>12</v>
      </c>
      <c r="G25" s="125" t="s">
        <v>13</v>
      </c>
      <c r="H25" s="142"/>
      <c r="I25" s="125" t="s">
        <v>12</v>
      </c>
      <c r="J25" s="125" t="s">
        <v>13</v>
      </c>
      <c r="K25" s="125" t="s">
        <v>12</v>
      </c>
      <c r="L25" s="125" t="s">
        <v>13</v>
      </c>
      <c r="M25" s="142"/>
      <c r="N25" s="142"/>
      <c r="O25" s="142"/>
      <c r="P25" s="162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</row>
    <row r="26" spans="1:33" ht="30" customHeight="1" x14ac:dyDescent="0.4">
      <c r="A26" s="181" t="s">
        <v>33</v>
      </c>
      <c r="B26" s="169" t="s">
        <v>34</v>
      </c>
      <c r="C26" s="128">
        <v>1</v>
      </c>
      <c r="D26" s="26">
        <v>25</v>
      </c>
      <c r="E26" s="26">
        <v>270</v>
      </c>
      <c r="F26" s="26">
        <v>58.5</v>
      </c>
      <c r="G26" s="26">
        <v>631.79999999999995</v>
      </c>
      <c r="H26" s="26">
        <v>2340</v>
      </c>
      <c r="I26" s="26">
        <v>50</v>
      </c>
      <c r="J26" s="26">
        <v>581</v>
      </c>
      <c r="K26" s="26">
        <v>48.85</v>
      </c>
      <c r="L26" s="26">
        <v>567.63699999999994</v>
      </c>
      <c r="M26" s="26">
        <v>977</v>
      </c>
      <c r="N26" s="26">
        <f>J26+I26+D26+E26</f>
        <v>926</v>
      </c>
      <c r="O26" s="26">
        <f>L26+K26+G26+F26</f>
        <v>1306.7869999999998</v>
      </c>
      <c r="P26" s="87">
        <f>O26/N26*1000</f>
        <v>1411.2170626349889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</row>
    <row r="27" spans="1:33" ht="30" customHeight="1" x14ac:dyDescent="0.4">
      <c r="A27" s="182"/>
      <c r="B27" s="169"/>
      <c r="C27" s="128">
        <v>2</v>
      </c>
      <c r="D27" s="26">
        <v>1454</v>
      </c>
      <c r="E27" s="26">
        <v>9970</v>
      </c>
      <c r="F27" s="26">
        <v>3368.9180000000001</v>
      </c>
      <c r="G27" s="26">
        <v>23100.49</v>
      </c>
      <c r="H27" s="26">
        <v>2317</v>
      </c>
      <c r="I27" s="26">
        <v>4236</v>
      </c>
      <c r="J27" s="26">
        <v>21631</v>
      </c>
      <c r="K27" s="26">
        <v>3469.2840000000001</v>
      </c>
      <c r="L27" s="26">
        <v>17715.789000000001</v>
      </c>
      <c r="M27" s="26">
        <v>819</v>
      </c>
      <c r="N27" s="26">
        <f t="shared" ref="N27:N51" si="15">J27+I27+D27+E27</f>
        <v>37291</v>
      </c>
      <c r="O27" s="26">
        <f t="shared" ref="O27:O51" si="16">L27+K27+G27+F27</f>
        <v>47654.481</v>
      </c>
      <c r="P27" s="87">
        <f t="shared" ref="P27:P51" si="17">O27/N27*1000</f>
        <v>1277.9083693116302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</row>
    <row r="28" spans="1:33" ht="30" customHeight="1" x14ac:dyDescent="0.4">
      <c r="A28" s="182"/>
      <c r="B28" s="169"/>
      <c r="C28" s="128">
        <v>3</v>
      </c>
      <c r="D28" s="26">
        <v>275</v>
      </c>
      <c r="E28" s="26">
        <v>2395</v>
      </c>
      <c r="F28" s="26">
        <v>630.79499999999996</v>
      </c>
      <c r="G28" s="26">
        <v>5493.6509999999998</v>
      </c>
      <c r="H28" s="26">
        <v>2293.8000000000002</v>
      </c>
      <c r="I28" s="26">
        <v>958</v>
      </c>
      <c r="J28" s="26">
        <v>4778</v>
      </c>
      <c r="K28" s="26">
        <v>0</v>
      </c>
      <c r="L28" s="26">
        <v>0</v>
      </c>
      <c r="M28" s="26">
        <v>0</v>
      </c>
      <c r="N28" s="26">
        <f t="shared" si="15"/>
        <v>8406</v>
      </c>
      <c r="O28" s="26">
        <f t="shared" si="16"/>
        <v>6124.4459999999999</v>
      </c>
      <c r="P28" s="87">
        <f t="shared" si="17"/>
        <v>728.58029978586728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</row>
    <row r="29" spans="1:33" ht="30" customHeight="1" x14ac:dyDescent="0.4">
      <c r="A29" s="182"/>
      <c r="B29" s="169"/>
      <c r="C29" s="128">
        <v>4</v>
      </c>
      <c r="D29" s="26">
        <v>195</v>
      </c>
      <c r="E29" s="26">
        <v>3154</v>
      </c>
      <c r="F29" s="26">
        <v>411.45</v>
      </c>
      <c r="G29" s="26">
        <v>6654.94</v>
      </c>
      <c r="H29" s="26">
        <v>2110</v>
      </c>
      <c r="I29" s="26">
        <v>0</v>
      </c>
      <c r="J29" s="26">
        <v>898</v>
      </c>
      <c r="K29" s="26">
        <v>0</v>
      </c>
      <c r="L29" s="26">
        <v>0</v>
      </c>
      <c r="M29" s="26">
        <v>0</v>
      </c>
      <c r="N29" s="26">
        <f t="shared" si="15"/>
        <v>4247</v>
      </c>
      <c r="O29" s="26">
        <f t="shared" si="16"/>
        <v>7066.3899999999994</v>
      </c>
      <c r="P29" s="87">
        <f t="shared" si="17"/>
        <v>1663.8544855191899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</row>
    <row r="30" spans="1:33" ht="30" customHeight="1" x14ac:dyDescent="0.4">
      <c r="A30" s="182"/>
      <c r="B30" s="169"/>
      <c r="C30" s="128">
        <v>5</v>
      </c>
      <c r="D30" s="26">
        <v>100</v>
      </c>
      <c r="E30" s="26">
        <v>2222</v>
      </c>
      <c r="F30" s="26">
        <v>208.66999999999996</v>
      </c>
      <c r="G30" s="26">
        <v>4636.6473999999998</v>
      </c>
      <c r="H30" s="26">
        <v>2086.6999999999998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f t="shared" si="15"/>
        <v>2322</v>
      </c>
      <c r="O30" s="26">
        <f t="shared" si="16"/>
        <v>4845.3173999999999</v>
      </c>
      <c r="P30" s="87">
        <f t="shared" si="17"/>
        <v>2086.6999999999998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</row>
    <row r="31" spans="1:33" ht="30" customHeight="1" x14ac:dyDescent="0.4">
      <c r="A31" s="182"/>
      <c r="B31" s="137" t="s">
        <v>35</v>
      </c>
      <c r="C31" s="137"/>
      <c r="D31" s="26">
        <v>2049</v>
      </c>
      <c r="E31" s="26">
        <v>18011</v>
      </c>
      <c r="F31" s="26">
        <v>4678.3330000000005</v>
      </c>
      <c r="G31" s="26">
        <v>40517.528400000003</v>
      </c>
      <c r="H31" s="26">
        <v>2253.0339680957127</v>
      </c>
      <c r="I31" s="26">
        <v>5244</v>
      </c>
      <c r="J31" s="26">
        <v>27888</v>
      </c>
      <c r="K31" s="26">
        <v>3518.134</v>
      </c>
      <c r="L31" s="26">
        <v>18283.425999999999</v>
      </c>
      <c r="M31" s="26">
        <v>658.02124833997334</v>
      </c>
      <c r="N31" s="26">
        <f t="shared" si="15"/>
        <v>53192</v>
      </c>
      <c r="O31" s="26">
        <f t="shared" si="16"/>
        <v>66997.421400000007</v>
      </c>
      <c r="P31" s="87">
        <f t="shared" si="17"/>
        <v>1259.5394307414649</v>
      </c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</row>
    <row r="32" spans="1:33" s="30" customFormat="1" ht="30" customHeight="1" x14ac:dyDescent="0.4">
      <c r="A32" s="182"/>
      <c r="B32" s="137" t="s">
        <v>36</v>
      </c>
      <c r="C32" s="128">
        <v>1</v>
      </c>
      <c r="D32" s="26">
        <v>4480</v>
      </c>
      <c r="E32" s="26">
        <v>7417</v>
      </c>
      <c r="F32" s="26">
        <v>11283.776</v>
      </c>
      <c r="G32" s="26">
        <v>18681.197899999999</v>
      </c>
      <c r="H32" s="26">
        <v>2518.6999999999998</v>
      </c>
      <c r="I32" s="26">
        <v>27675</v>
      </c>
      <c r="J32" s="26">
        <v>39530</v>
      </c>
      <c r="K32" s="26">
        <v>30774.6</v>
      </c>
      <c r="L32" s="26">
        <v>43957.36</v>
      </c>
      <c r="M32" s="26">
        <v>1112</v>
      </c>
      <c r="N32" s="26">
        <f t="shared" si="15"/>
        <v>79102</v>
      </c>
      <c r="O32" s="26">
        <f t="shared" si="16"/>
        <v>104696.93389999999</v>
      </c>
      <c r="P32" s="87">
        <f t="shared" si="17"/>
        <v>1323.5687327754038</v>
      </c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30" customHeight="1" x14ac:dyDescent="0.4">
      <c r="A33" s="182"/>
      <c r="B33" s="137"/>
      <c r="C33" s="128">
        <v>2</v>
      </c>
      <c r="D33" s="26">
        <v>105</v>
      </c>
      <c r="E33" s="26">
        <v>525</v>
      </c>
      <c r="F33" s="26">
        <v>254.1</v>
      </c>
      <c r="G33" s="26">
        <v>1270.5</v>
      </c>
      <c r="H33" s="26">
        <v>2420</v>
      </c>
      <c r="I33" s="26">
        <v>1480</v>
      </c>
      <c r="J33" s="26">
        <v>2870</v>
      </c>
      <c r="K33" s="26">
        <v>1470.0840000000001</v>
      </c>
      <c r="L33" s="26">
        <v>2850.7710000000002</v>
      </c>
      <c r="M33" s="26">
        <v>993.3</v>
      </c>
      <c r="N33" s="26">
        <f t="shared" si="15"/>
        <v>4980</v>
      </c>
      <c r="O33" s="26">
        <f t="shared" si="16"/>
        <v>5845.4550000000008</v>
      </c>
      <c r="P33" s="87">
        <f t="shared" si="17"/>
        <v>1173.7861445783133</v>
      </c>
    </row>
    <row r="34" spans="1:33" s="30" customFormat="1" ht="30" customHeight="1" x14ac:dyDescent="0.4">
      <c r="A34" s="182"/>
      <c r="B34" s="137"/>
      <c r="C34" s="128">
        <v>3</v>
      </c>
      <c r="D34" s="26">
        <v>0</v>
      </c>
      <c r="E34" s="26">
        <v>40</v>
      </c>
      <c r="F34" s="26">
        <v>0</v>
      </c>
      <c r="G34" s="26">
        <v>92</v>
      </c>
      <c r="H34" s="26">
        <v>2300</v>
      </c>
      <c r="I34" s="26">
        <v>0</v>
      </c>
      <c r="J34" s="26">
        <v>775</v>
      </c>
      <c r="K34" s="26">
        <v>0</v>
      </c>
      <c r="L34" s="26">
        <v>0</v>
      </c>
      <c r="M34" s="26">
        <v>0</v>
      </c>
      <c r="N34" s="26">
        <f t="shared" si="15"/>
        <v>815</v>
      </c>
      <c r="O34" s="26">
        <f t="shared" si="16"/>
        <v>92</v>
      </c>
      <c r="P34" s="87">
        <f t="shared" si="17"/>
        <v>112.88343558282209</v>
      </c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s="30" customFormat="1" ht="30" customHeight="1" x14ac:dyDescent="0.4">
      <c r="A35" s="182"/>
      <c r="B35" s="137" t="s">
        <v>37</v>
      </c>
      <c r="C35" s="137"/>
      <c r="D35" s="26">
        <v>4585</v>
      </c>
      <c r="E35" s="26">
        <v>7982</v>
      </c>
      <c r="F35" s="26">
        <v>11537.876</v>
      </c>
      <c r="G35" s="26">
        <v>20043.697899999999</v>
      </c>
      <c r="H35" s="26">
        <v>2513.0559322033896</v>
      </c>
      <c r="I35" s="26">
        <v>29155</v>
      </c>
      <c r="J35" s="26">
        <v>43175</v>
      </c>
      <c r="K35" s="26">
        <v>32244.683999999997</v>
      </c>
      <c r="L35" s="26">
        <v>46808.131000000001</v>
      </c>
      <c r="M35" s="26">
        <v>1092.9464261025855</v>
      </c>
      <c r="N35" s="26">
        <f t="shared" si="15"/>
        <v>84897</v>
      </c>
      <c r="O35" s="26">
        <f t="shared" si="16"/>
        <v>110634.38890000001</v>
      </c>
      <c r="P35" s="87">
        <f t="shared" si="17"/>
        <v>1303.1601693817215</v>
      </c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s="30" customFormat="1" ht="30" customHeight="1" x14ac:dyDescent="0.4">
      <c r="A36" s="182"/>
      <c r="B36" s="166" t="s">
        <v>38</v>
      </c>
      <c r="C36" s="128">
        <v>1</v>
      </c>
      <c r="D36" s="26">
        <v>2204</v>
      </c>
      <c r="E36" s="26">
        <v>5913</v>
      </c>
      <c r="F36" s="26">
        <v>5539.3132000000005</v>
      </c>
      <c r="G36" s="26">
        <v>14861.142900000001</v>
      </c>
      <c r="H36" s="26">
        <v>2513.3000000000002</v>
      </c>
      <c r="I36" s="26">
        <v>1313</v>
      </c>
      <c r="J36" s="26">
        <v>3803</v>
      </c>
      <c r="K36" s="26">
        <v>1435.5029</v>
      </c>
      <c r="L36" s="26">
        <v>4157.8198999999995</v>
      </c>
      <c r="M36" s="26">
        <v>1093.3</v>
      </c>
      <c r="N36" s="26">
        <f t="shared" si="15"/>
        <v>13233</v>
      </c>
      <c r="O36" s="26">
        <f t="shared" si="16"/>
        <v>25993.778900000001</v>
      </c>
      <c r="P36" s="87">
        <f t="shared" si="17"/>
        <v>1964.3148870248622</v>
      </c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30" customHeight="1" x14ac:dyDescent="0.4">
      <c r="A37" s="182"/>
      <c r="B37" s="166"/>
      <c r="C37" s="128">
        <v>2</v>
      </c>
      <c r="D37" s="26">
        <v>13127</v>
      </c>
      <c r="E37" s="26">
        <v>22841</v>
      </c>
      <c r="F37" s="26">
        <v>32817.5</v>
      </c>
      <c r="G37" s="26">
        <v>57102.5</v>
      </c>
      <c r="H37" s="26">
        <v>2500</v>
      </c>
      <c r="I37" s="26">
        <v>7782</v>
      </c>
      <c r="J37" s="26">
        <v>10100</v>
      </c>
      <c r="K37" s="26">
        <v>6736.8774000000003</v>
      </c>
      <c r="L37" s="26">
        <v>8743.57</v>
      </c>
      <c r="M37" s="26">
        <v>865.7</v>
      </c>
      <c r="N37" s="26">
        <f t="shared" si="15"/>
        <v>53850</v>
      </c>
      <c r="O37" s="26">
        <f t="shared" si="16"/>
        <v>105400.4474</v>
      </c>
      <c r="P37" s="87">
        <f t="shared" si="17"/>
        <v>1957.2970733519035</v>
      </c>
    </row>
    <row r="38" spans="1:33" ht="30" customHeight="1" x14ac:dyDescent="0.4">
      <c r="A38" s="182"/>
      <c r="B38" s="166"/>
      <c r="C38" s="128">
        <v>3</v>
      </c>
      <c r="D38" s="26">
        <v>215</v>
      </c>
      <c r="E38" s="26">
        <v>40</v>
      </c>
      <c r="F38" s="26">
        <v>494.5</v>
      </c>
      <c r="G38" s="26">
        <v>92</v>
      </c>
      <c r="H38" s="26">
        <v>2300</v>
      </c>
      <c r="I38" s="26">
        <v>1935</v>
      </c>
      <c r="J38" s="26">
        <v>1170</v>
      </c>
      <c r="K38" s="26">
        <v>0</v>
      </c>
      <c r="L38" s="26">
        <v>0</v>
      </c>
      <c r="M38" s="26">
        <v>0</v>
      </c>
      <c r="N38" s="26">
        <f t="shared" si="15"/>
        <v>3360</v>
      </c>
      <c r="O38" s="26">
        <f t="shared" si="16"/>
        <v>586.5</v>
      </c>
      <c r="P38" s="87">
        <f t="shared" si="17"/>
        <v>174.55357142857142</v>
      </c>
    </row>
    <row r="39" spans="1:33" ht="30" customHeight="1" x14ac:dyDescent="0.4">
      <c r="A39" s="182"/>
      <c r="B39" s="166"/>
      <c r="C39" s="128">
        <v>4</v>
      </c>
      <c r="D39" s="26">
        <v>0</v>
      </c>
      <c r="E39" s="26">
        <v>55</v>
      </c>
      <c r="F39" s="26">
        <v>0</v>
      </c>
      <c r="G39" s="26">
        <v>92.4</v>
      </c>
      <c r="H39" s="26">
        <v>1680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f t="shared" si="15"/>
        <v>55</v>
      </c>
      <c r="O39" s="26">
        <f t="shared" si="16"/>
        <v>92.4</v>
      </c>
      <c r="P39" s="87">
        <f t="shared" si="17"/>
        <v>1680.0000000000002</v>
      </c>
    </row>
    <row r="40" spans="1:33" ht="30" customHeight="1" x14ac:dyDescent="0.4">
      <c r="A40" s="182"/>
      <c r="B40" s="137" t="s">
        <v>39</v>
      </c>
      <c r="C40" s="137"/>
      <c r="D40" s="26">
        <v>15546</v>
      </c>
      <c r="E40" s="26">
        <v>28849</v>
      </c>
      <c r="F40" s="26">
        <v>38851.313200000004</v>
      </c>
      <c r="G40" s="26">
        <v>72148.0429</v>
      </c>
      <c r="H40" s="26">
        <v>2500.2670593535308</v>
      </c>
      <c r="I40" s="26">
        <v>11030</v>
      </c>
      <c r="J40" s="26">
        <v>15073</v>
      </c>
      <c r="K40" s="26">
        <v>8172.3803000000007</v>
      </c>
      <c r="L40" s="26">
        <v>12901.389899999998</v>
      </c>
      <c r="M40" s="26">
        <v>807.33134888710106</v>
      </c>
      <c r="N40" s="26">
        <f t="shared" si="15"/>
        <v>70498</v>
      </c>
      <c r="O40" s="26">
        <f t="shared" si="16"/>
        <v>132073.1263</v>
      </c>
      <c r="P40" s="87">
        <f t="shared" si="17"/>
        <v>1873.430824987943</v>
      </c>
    </row>
    <row r="41" spans="1:33" ht="30" customHeight="1" x14ac:dyDescent="0.4">
      <c r="A41" s="182"/>
      <c r="B41" s="166" t="s">
        <v>40</v>
      </c>
      <c r="C41" s="128">
        <v>1</v>
      </c>
      <c r="D41" s="26">
        <v>6415</v>
      </c>
      <c r="E41" s="26">
        <v>10241</v>
      </c>
      <c r="F41" s="26">
        <v>16253.044</v>
      </c>
      <c r="G41" s="26">
        <v>25946.597599999997</v>
      </c>
      <c r="H41" s="26">
        <v>2533.6</v>
      </c>
      <c r="I41" s="26">
        <v>28409</v>
      </c>
      <c r="J41" s="26">
        <v>26756</v>
      </c>
      <c r="K41" s="26">
        <v>26292.529500000001</v>
      </c>
      <c r="L41" s="26">
        <v>24762.678</v>
      </c>
      <c r="M41" s="26">
        <v>925.5</v>
      </c>
      <c r="N41" s="26">
        <f t="shared" si="15"/>
        <v>71821</v>
      </c>
      <c r="O41" s="26">
        <f t="shared" si="16"/>
        <v>93254.849099999992</v>
      </c>
      <c r="P41" s="87">
        <f t="shared" si="17"/>
        <v>1298.4342894139595</v>
      </c>
    </row>
    <row r="42" spans="1:33" ht="30" customHeight="1" x14ac:dyDescent="0.4">
      <c r="A42" s="182"/>
      <c r="B42" s="166"/>
      <c r="C42" s="128">
        <v>2</v>
      </c>
      <c r="D42" s="26">
        <v>257</v>
      </c>
      <c r="E42" s="26">
        <v>3390</v>
      </c>
      <c r="F42" s="26">
        <v>625.35810000000015</v>
      </c>
      <c r="G42" s="26">
        <v>8248.8870000000006</v>
      </c>
      <c r="H42" s="26">
        <v>2433.3000000000002</v>
      </c>
      <c r="I42" s="26">
        <v>2674</v>
      </c>
      <c r="J42" s="26">
        <v>6672</v>
      </c>
      <c r="K42" s="26">
        <v>2495.6441999999997</v>
      </c>
      <c r="L42" s="26">
        <v>6226.9775999999993</v>
      </c>
      <c r="M42" s="26">
        <v>933.3</v>
      </c>
      <c r="N42" s="26">
        <f t="shared" si="15"/>
        <v>12993</v>
      </c>
      <c r="O42" s="26">
        <f t="shared" si="16"/>
        <v>17596.866900000001</v>
      </c>
      <c r="P42" s="87">
        <f t="shared" si="17"/>
        <v>1354.3344031401525</v>
      </c>
    </row>
    <row r="43" spans="1:33" ht="30" customHeight="1" x14ac:dyDescent="0.4">
      <c r="A43" s="182"/>
      <c r="B43" s="166"/>
      <c r="C43" s="128">
        <v>3</v>
      </c>
      <c r="D43" s="26">
        <v>888</v>
      </c>
      <c r="E43" s="26">
        <v>4612</v>
      </c>
      <c r="F43" s="26">
        <v>2042.4</v>
      </c>
      <c r="G43" s="26">
        <v>10607.6</v>
      </c>
      <c r="H43" s="26">
        <v>2300</v>
      </c>
      <c r="I43" s="26">
        <v>13</v>
      </c>
      <c r="J43" s="26">
        <v>77</v>
      </c>
      <c r="K43" s="26">
        <v>0</v>
      </c>
      <c r="L43" s="26">
        <v>0</v>
      </c>
      <c r="M43" s="26">
        <v>0</v>
      </c>
      <c r="N43" s="26">
        <f t="shared" si="15"/>
        <v>5590</v>
      </c>
      <c r="O43" s="26">
        <f t="shared" si="16"/>
        <v>12650</v>
      </c>
      <c r="P43" s="87">
        <f t="shared" si="17"/>
        <v>2262.9695885509841</v>
      </c>
    </row>
    <row r="44" spans="1:33" ht="30" customHeight="1" x14ac:dyDescent="0.4">
      <c r="A44" s="182"/>
      <c r="B44" s="137" t="s">
        <v>41</v>
      </c>
      <c r="C44" s="137"/>
      <c r="D44" s="26"/>
      <c r="E44" s="26"/>
      <c r="F44" s="26">
        <v>0</v>
      </c>
      <c r="G44" s="26">
        <v>0</v>
      </c>
      <c r="H44" s="26">
        <v>2469.630922760919</v>
      </c>
      <c r="I44" s="26"/>
      <c r="J44" s="26"/>
      <c r="K44" s="26">
        <v>0</v>
      </c>
      <c r="L44" s="26">
        <v>0</v>
      </c>
      <c r="M44" s="26">
        <v>925.3390706026222</v>
      </c>
      <c r="N44" s="26">
        <f t="shared" si="15"/>
        <v>0</v>
      </c>
      <c r="O44" s="26">
        <f t="shared" si="16"/>
        <v>0</v>
      </c>
      <c r="P44" s="87" t="e">
        <f t="shared" si="17"/>
        <v>#DIV/0!</v>
      </c>
    </row>
    <row r="45" spans="1:33" ht="30" customHeight="1" x14ac:dyDescent="0.4">
      <c r="A45" s="183"/>
      <c r="B45" s="176" t="s">
        <v>42</v>
      </c>
      <c r="C45" s="177"/>
      <c r="D45" s="26">
        <v>0</v>
      </c>
      <c r="E45" s="26">
        <v>0</v>
      </c>
      <c r="F45" s="26">
        <v>0</v>
      </c>
      <c r="G45" s="26">
        <v>0</v>
      </c>
      <c r="H45" s="26">
        <v>2469.630922760919</v>
      </c>
      <c r="I45" s="26">
        <v>0</v>
      </c>
      <c r="J45" s="26">
        <v>0</v>
      </c>
      <c r="K45" s="26">
        <v>0</v>
      </c>
      <c r="L45" s="26">
        <v>0</v>
      </c>
      <c r="M45" s="26">
        <v>925.3390706026222</v>
      </c>
      <c r="N45" s="26">
        <f t="shared" si="15"/>
        <v>0</v>
      </c>
      <c r="O45" s="26">
        <f t="shared" si="16"/>
        <v>0</v>
      </c>
      <c r="P45" s="87" t="e">
        <f t="shared" si="17"/>
        <v>#DIV/0!</v>
      </c>
    </row>
    <row r="46" spans="1:33" ht="30" customHeight="1" x14ac:dyDescent="0.4">
      <c r="A46" s="136" t="s">
        <v>86</v>
      </c>
      <c r="B46" s="137"/>
      <c r="C46" s="137"/>
      <c r="D46" s="26">
        <v>13124</v>
      </c>
      <c r="E46" s="26">
        <v>23841</v>
      </c>
      <c r="F46" s="26">
        <v>33134.633200000004</v>
      </c>
      <c r="G46" s="26">
        <v>60120.738400000002</v>
      </c>
      <c r="H46" s="26">
        <v>2522.8018828621671</v>
      </c>
      <c r="I46" s="26">
        <v>57447</v>
      </c>
      <c r="J46" s="26">
        <v>70670</v>
      </c>
      <c r="K46" s="26">
        <v>58551.482399999994</v>
      </c>
      <c r="L46" s="26">
        <v>73445.494900000005</v>
      </c>
      <c r="M46" s="26">
        <v>1030.2846406019496</v>
      </c>
      <c r="N46" s="26">
        <f t="shared" si="15"/>
        <v>165082</v>
      </c>
      <c r="O46" s="26">
        <f t="shared" si="16"/>
        <v>225252.34890000001</v>
      </c>
      <c r="P46" s="87">
        <f t="shared" si="17"/>
        <v>1364.4876418991773</v>
      </c>
    </row>
    <row r="47" spans="1:33" ht="30" customHeight="1" x14ac:dyDescent="0.4">
      <c r="A47" s="136" t="s">
        <v>44</v>
      </c>
      <c r="B47" s="137"/>
      <c r="C47" s="137"/>
      <c r="D47" s="26">
        <v>14943</v>
      </c>
      <c r="E47" s="26">
        <v>36726</v>
      </c>
      <c r="F47" s="26">
        <v>37065.876099999994</v>
      </c>
      <c r="G47" s="26">
        <v>89722.377000000008</v>
      </c>
      <c r="H47" s="26">
        <v>2453.8553697574948</v>
      </c>
      <c r="I47" s="26">
        <v>16172</v>
      </c>
      <c r="J47" s="26">
        <v>41273</v>
      </c>
      <c r="K47" s="26">
        <v>14171.889599999999</v>
      </c>
      <c r="L47" s="26">
        <v>35537.107600000003</v>
      </c>
      <c r="M47" s="26">
        <v>865.3320080076594</v>
      </c>
      <c r="N47" s="26">
        <f t="shared" si="15"/>
        <v>109114</v>
      </c>
      <c r="O47" s="26">
        <f t="shared" si="16"/>
        <v>176497.25030000001</v>
      </c>
      <c r="P47" s="87">
        <f t="shared" si="17"/>
        <v>1617.5490798614294</v>
      </c>
    </row>
    <row r="48" spans="1:33" ht="30" customHeight="1" x14ac:dyDescent="0.4">
      <c r="A48" s="136" t="s">
        <v>45</v>
      </c>
      <c r="B48" s="137"/>
      <c r="C48" s="137"/>
      <c r="D48" s="26">
        <v>1378</v>
      </c>
      <c r="E48" s="26">
        <v>7087</v>
      </c>
      <c r="F48" s="26">
        <v>3167.6950000000002</v>
      </c>
      <c r="G48" s="26">
        <v>16285.251</v>
      </c>
      <c r="H48" s="26">
        <v>2298.0444181925573</v>
      </c>
      <c r="I48" s="26">
        <v>2906</v>
      </c>
      <c r="J48" s="26">
        <v>6800</v>
      </c>
      <c r="K48" s="26">
        <v>0</v>
      </c>
      <c r="L48" s="26">
        <v>0</v>
      </c>
      <c r="M48" s="26">
        <v>0</v>
      </c>
      <c r="N48" s="26">
        <f t="shared" si="15"/>
        <v>18171</v>
      </c>
      <c r="O48" s="26">
        <f t="shared" si="16"/>
        <v>19452.946</v>
      </c>
      <c r="P48" s="87">
        <f t="shared" si="17"/>
        <v>1070.5490066589621</v>
      </c>
    </row>
    <row r="49" spans="1:33" ht="30" customHeight="1" x14ac:dyDescent="0.4">
      <c r="A49" s="136" t="s">
        <v>46</v>
      </c>
      <c r="B49" s="137"/>
      <c r="C49" s="137"/>
      <c r="D49" s="26">
        <v>195</v>
      </c>
      <c r="E49" s="26">
        <v>3209</v>
      </c>
      <c r="F49" s="26">
        <v>411.45</v>
      </c>
      <c r="G49" s="26">
        <v>6747.3399999999992</v>
      </c>
      <c r="H49" s="26">
        <v>2103.0522914218564</v>
      </c>
      <c r="I49" s="26">
        <v>0</v>
      </c>
      <c r="J49" s="26">
        <v>898</v>
      </c>
      <c r="K49" s="26">
        <v>0</v>
      </c>
      <c r="L49" s="26">
        <v>0</v>
      </c>
      <c r="M49" s="26">
        <v>0</v>
      </c>
      <c r="N49" s="26">
        <f t="shared" si="15"/>
        <v>4302</v>
      </c>
      <c r="O49" s="26">
        <f t="shared" si="16"/>
        <v>7158.7899999999991</v>
      </c>
      <c r="P49" s="87">
        <f t="shared" si="17"/>
        <v>1664.0609019060898</v>
      </c>
    </row>
    <row r="50" spans="1:33" ht="30" customHeight="1" x14ac:dyDescent="0.4">
      <c r="A50" s="136" t="s">
        <v>43</v>
      </c>
      <c r="B50" s="137"/>
      <c r="C50" s="137"/>
      <c r="D50" s="26">
        <v>100</v>
      </c>
      <c r="E50" s="26">
        <v>2222</v>
      </c>
      <c r="F50" s="26">
        <v>208.66999999999996</v>
      </c>
      <c r="G50" s="26">
        <v>4636.6473999999998</v>
      </c>
      <c r="H50" s="26">
        <v>2086.6999999999998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f t="shared" si="15"/>
        <v>2322</v>
      </c>
      <c r="O50" s="26">
        <f t="shared" si="16"/>
        <v>4845.3173999999999</v>
      </c>
      <c r="P50" s="87">
        <f t="shared" si="17"/>
        <v>2086.6999999999998</v>
      </c>
    </row>
    <row r="51" spans="1:33" ht="30" customHeight="1" thickBot="1" x14ac:dyDescent="0.45">
      <c r="A51" s="151" t="s">
        <v>47</v>
      </c>
      <c r="B51" s="152"/>
      <c r="C51" s="152"/>
      <c r="D51" s="19">
        <v>29740</v>
      </c>
      <c r="E51" s="19">
        <v>73085</v>
      </c>
      <c r="F51" s="19">
        <v>73988.324300000007</v>
      </c>
      <c r="G51" s="19">
        <v>177512.35379999998</v>
      </c>
      <c r="H51" s="19">
        <v>2445.9098283491367</v>
      </c>
      <c r="I51" s="19">
        <v>76525</v>
      </c>
      <c r="J51" s="19">
        <v>119641</v>
      </c>
      <c r="K51" s="19">
        <v>72723.371999999988</v>
      </c>
      <c r="L51" s="19">
        <v>108982.60250000001</v>
      </c>
      <c r="M51" s="19">
        <v>926.28679026946566</v>
      </c>
      <c r="N51" s="19">
        <f t="shared" si="15"/>
        <v>298991</v>
      </c>
      <c r="O51" s="19">
        <f t="shared" si="16"/>
        <v>433206.65260000003</v>
      </c>
      <c r="P51" s="20">
        <f t="shared" si="17"/>
        <v>1448.8952931693598</v>
      </c>
    </row>
    <row r="52" spans="1:33" ht="30.75" customHeight="1" x14ac:dyDescent="0.4">
      <c r="A52" s="21"/>
      <c r="B52" s="21" t="s">
        <v>28</v>
      </c>
      <c r="C52" s="21"/>
      <c r="D52" s="21" t="s">
        <v>29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</row>
    <row r="53" spans="1:33" ht="73.5" customHeight="1" x14ac:dyDescent="0.4">
      <c r="A53" s="160" t="s">
        <v>262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</row>
    <row r="54" spans="1:33" s="8" customFormat="1" ht="30.75" customHeight="1" thickBot="1" x14ac:dyDescent="0.45">
      <c r="A54" s="237" t="s">
        <v>263</v>
      </c>
      <c r="B54" s="237"/>
      <c r="C54" s="48"/>
      <c r="D54" s="48"/>
      <c r="E54" s="48"/>
      <c r="F54" s="48"/>
      <c r="G54" s="48"/>
      <c r="H54" s="48" t="s">
        <v>1</v>
      </c>
      <c r="I54" s="48"/>
      <c r="K54" s="48"/>
      <c r="L54" s="48" t="s">
        <v>2</v>
      </c>
      <c r="M54" s="48"/>
      <c r="O54" s="238" t="s">
        <v>3</v>
      </c>
      <c r="P54" s="238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1:33" ht="35.25" customHeight="1" x14ac:dyDescent="0.4">
      <c r="A55" s="145" t="s">
        <v>4</v>
      </c>
      <c r="B55" s="147" t="s">
        <v>31</v>
      </c>
      <c r="C55" s="148" t="s">
        <v>32</v>
      </c>
      <c r="D55" s="150" t="s">
        <v>5</v>
      </c>
      <c r="E55" s="150"/>
      <c r="F55" s="150"/>
      <c r="G55" s="150"/>
      <c r="H55" s="150"/>
      <c r="I55" s="150" t="s">
        <v>6</v>
      </c>
      <c r="J55" s="150"/>
      <c r="K55" s="150"/>
      <c r="L55" s="150"/>
      <c r="M55" s="150"/>
      <c r="N55" s="147" t="s">
        <v>7</v>
      </c>
      <c r="O55" s="147" t="s">
        <v>8</v>
      </c>
      <c r="P55" s="161" t="s">
        <v>9</v>
      </c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</row>
    <row r="56" spans="1:33" s="2" customFormat="1" ht="77.25" customHeight="1" x14ac:dyDescent="0.2">
      <c r="A56" s="146"/>
      <c r="B56" s="142"/>
      <c r="C56" s="149"/>
      <c r="D56" s="141" t="s">
        <v>10</v>
      </c>
      <c r="E56" s="141"/>
      <c r="F56" s="142" t="s">
        <v>11</v>
      </c>
      <c r="G56" s="142"/>
      <c r="H56" s="142" t="s">
        <v>9</v>
      </c>
      <c r="I56" s="141" t="s">
        <v>183</v>
      </c>
      <c r="J56" s="141"/>
      <c r="K56" s="142" t="s">
        <v>11</v>
      </c>
      <c r="L56" s="142"/>
      <c r="M56" s="142" t="s">
        <v>9</v>
      </c>
      <c r="N56" s="142"/>
      <c r="O56" s="142"/>
      <c r="P56" s="162"/>
    </row>
    <row r="57" spans="1:33" s="33" customFormat="1" ht="32.25" customHeight="1" x14ac:dyDescent="0.2">
      <c r="A57" s="146"/>
      <c r="B57" s="142"/>
      <c r="C57" s="149"/>
      <c r="D57" s="125" t="s">
        <v>12</v>
      </c>
      <c r="E57" s="125" t="s">
        <v>13</v>
      </c>
      <c r="F57" s="125" t="s">
        <v>12</v>
      </c>
      <c r="G57" s="125" t="s">
        <v>13</v>
      </c>
      <c r="H57" s="142"/>
      <c r="I57" s="125" t="s">
        <v>12</v>
      </c>
      <c r="J57" s="125" t="s">
        <v>13</v>
      </c>
      <c r="K57" s="125" t="s">
        <v>12</v>
      </c>
      <c r="L57" s="125" t="s">
        <v>13</v>
      </c>
      <c r="M57" s="142"/>
      <c r="N57" s="142"/>
      <c r="O57" s="142"/>
      <c r="P57" s="162"/>
    </row>
    <row r="58" spans="1:33" s="9" customFormat="1" ht="40.5" customHeight="1" x14ac:dyDescent="0.4">
      <c r="A58" s="173" t="s">
        <v>50</v>
      </c>
      <c r="B58" s="169" t="s">
        <v>15</v>
      </c>
      <c r="C58" s="128">
        <v>3</v>
      </c>
      <c r="D58" s="26">
        <v>0</v>
      </c>
      <c r="E58" s="26">
        <v>308.10333947860084</v>
      </c>
      <c r="F58" s="26">
        <v>0</v>
      </c>
      <c r="G58" s="26">
        <v>1077.0203594600798</v>
      </c>
      <c r="H58" s="26">
        <v>3495.6464973171242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f>D58+E58</f>
        <v>308.10333947860084</v>
      </c>
      <c r="O58" s="26">
        <f>F58+G58</f>
        <v>1077.0203594600798</v>
      </c>
      <c r="P58" s="87">
        <f>O58/N58*1000</f>
        <v>3495.6464973171242</v>
      </c>
    </row>
    <row r="59" spans="1:33" s="9" customFormat="1" ht="40.5" customHeight="1" x14ac:dyDescent="0.4">
      <c r="A59" s="173"/>
      <c r="B59" s="169"/>
      <c r="C59" s="128">
        <v>4</v>
      </c>
      <c r="D59" s="26">
        <v>8341.7829524504759</v>
      </c>
      <c r="E59" s="26">
        <v>5447.4509842738889</v>
      </c>
      <c r="F59" s="26">
        <v>25756.566087707633</v>
      </c>
      <c r="G59" s="26">
        <v>16819.861183847002</v>
      </c>
      <c r="H59" s="26">
        <v>3087.6571872613158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f t="shared" ref="N59:N74" si="18">D59+E59</f>
        <v>13789.233936724366</v>
      </c>
      <c r="O59" s="26">
        <f t="shared" ref="O59:O74" si="19">F59+G59</f>
        <v>42576.427271554639</v>
      </c>
      <c r="P59" s="87">
        <f t="shared" ref="P59:P73" si="20">O59/N59*1000</f>
        <v>3087.6571872613158</v>
      </c>
    </row>
    <row r="60" spans="1:33" s="9" customFormat="1" ht="40.5" customHeight="1" x14ac:dyDescent="0.4">
      <c r="A60" s="173"/>
      <c r="B60" s="169"/>
      <c r="C60" s="128">
        <v>5</v>
      </c>
      <c r="D60" s="26">
        <v>4304.2496380891107</v>
      </c>
      <c r="E60" s="26">
        <v>13487.568577473676</v>
      </c>
      <c r="F60" s="26">
        <v>13597.22814609484</v>
      </c>
      <c r="G60" s="26">
        <v>42607.553581726665</v>
      </c>
      <c r="H60" s="26">
        <v>3159.0240551501524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f t="shared" si="18"/>
        <v>17791.818215562787</v>
      </c>
      <c r="O60" s="26">
        <f t="shared" si="19"/>
        <v>56204.781727821508</v>
      </c>
      <c r="P60" s="87">
        <f t="shared" si="20"/>
        <v>3159.0240551501524</v>
      </c>
    </row>
    <row r="61" spans="1:33" ht="40.5" customHeight="1" x14ac:dyDescent="0.4">
      <c r="A61" s="173"/>
      <c r="B61" s="137" t="s">
        <v>51</v>
      </c>
      <c r="C61" s="137"/>
      <c r="D61" s="26">
        <v>12646.032590539588</v>
      </c>
      <c r="E61" s="26">
        <v>19243.122901226165</v>
      </c>
      <c r="F61" s="26">
        <v>39353.794233802473</v>
      </c>
      <c r="G61" s="26">
        <v>60504.43512503375</v>
      </c>
      <c r="H61" s="26">
        <v>3131.4165527093082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f t="shared" si="18"/>
        <v>31889.155491765752</v>
      </c>
      <c r="O61" s="26">
        <f t="shared" si="19"/>
        <v>99858.229358836223</v>
      </c>
      <c r="P61" s="87">
        <f t="shared" si="20"/>
        <v>3131.4165527093082</v>
      </c>
    </row>
    <row r="62" spans="1:33" ht="40.5" customHeight="1" x14ac:dyDescent="0.4">
      <c r="A62" s="173"/>
      <c r="B62" s="166" t="s">
        <v>52</v>
      </c>
      <c r="C62" s="128">
        <v>2</v>
      </c>
      <c r="D62" s="26">
        <v>2866.7406243426831</v>
      </c>
      <c r="E62" s="26">
        <v>19858.409868722236</v>
      </c>
      <c r="F62" s="26">
        <v>9404.9650706653138</v>
      </c>
      <c r="G62" s="26">
        <v>65149.825410909682</v>
      </c>
      <c r="H62" s="26">
        <v>3280.7171289944608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f t="shared" si="18"/>
        <v>22725.150493064917</v>
      </c>
      <c r="O62" s="26">
        <f t="shared" si="19"/>
        <v>74554.790481574993</v>
      </c>
      <c r="P62" s="87">
        <f t="shared" si="20"/>
        <v>3280.7171289944608</v>
      </c>
    </row>
    <row r="63" spans="1:33" ht="40.5" customHeight="1" x14ac:dyDescent="0.4">
      <c r="A63" s="173"/>
      <c r="B63" s="166"/>
      <c r="C63" s="128">
        <v>3</v>
      </c>
      <c r="D63" s="26">
        <v>1838.5032107991735</v>
      </c>
      <c r="E63" s="26">
        <v>4742.9520050481924</v>
      </c>
      <c r="F63" s="26">
        <v>4463.7544953264369</v>
      </c>
      <c r="G63" s="26">
        <v>11515.548740569502</v>
      </c>
      <c r="H63" s="26">
        <v>2427.9285829400869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f t="shared" si="18"/>
        <v>6581.4552158473662</v>
      </c>
      <c r="O63" s="26">
        <f t="shared" si="19"/>
        <v>15979.303235895939</v>
      </c>
      <c r="P63" s="87">
        <f t="shared" si="20"/>
        <v>2427.9285829400869</v>
      </c>
    </row>
    <row r="64" spans="1:33" ht="40.5" customHeight="1" x14ac:dyDescent="0.4">
      <c r="A64" s="173"/>
      <c r="B64" s="166"/>
      <c r="C64" s="128">
        <v>4</v>
      </c>
      <c r="D64" s="26">
        <v>0</v>
      </c>
      <c r="E64" s="26">
        <v>904.07636629093918</v>
      </c>
      <c r="F64" s="26">
        <v>0</v>
      </c>
      <c r="G64" s="26">
        <v>2451.3906532583364</v>
      </c>
      <c r="H64" s="26">
        <v>2711.4862689259362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f t="shared" si="18"/>
        <v>904.07636629093918</v>
      </c>
      <c r="O64" s="26">
        <f t="shared" si="19"/>
        <v>2451.3906532583364</v>
      </c>
      <c r="P64" s="87">
        <f t="shared" si="20"/>
        <v>2711.4862689259362</v>
      </c>
    </row>
    <row r="65" spans="1:33" ht="40.5" customHeight="1" x14ac:dyDescent="0.4">
      <c r="A65" s="173"/>
      <c r="B65" s="137" t="s">
        <v>53</v>
      </c>
      <c r="C65" s="137"/>
      <c r="D65" s="26">
        <v>4705.2438351418568</v>
      </c>
      <c r="E65" s="26">
        <v>25505.438240061369</v>
      </c>
      <c r="F65" s="26">
        <v>13868.719565991752</v>
      </c>
      <c r="G65" s="26">
        <v>79116.764804737526</v>
      </c>
      <c r="H65" s="26">
        <v>3077.9008610021187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f t="shared" si="18"/>
        <v>30210.682075203225</v>
      </c>
      <c r="O65" s="26">
        <f t="shared" si="19"/>
        <v>92985.484370729275</v>
      </c>
      <c r="P65" s="87">
        <f t="shared" si="20"/>
        <v>3077.9008610021187</v>
      </c>
    </row>
    <row r="66" spans="1:33" ht="40.5" customHeight="1" x14ac:dyDescent="0.4">
      <c r="A66" s="173"/>
      <c r="B66" s="137" t="s">
        <v>54</v>
      </c>
      <c r="C66" s="128">
        <v>3</v>
      </c>
      <c r="D66" s="26">
        <v>0</v>
      </c>
      <c r="E66" s="26">
        <v>934.42684450823424</v>
      </c>
      <c r="F66" s="26">
        <v>0</v>
      </c>
      <c r="G66" s="26">
        <v>2520.8033024909791</v>
      </c>
      <c r="H66" s="26">
        <v>2697.700004346103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f t="shared" si="18"/>
        <v>934.42684450823424</v>
      </c>
      <c r="O66" s="26">
        <f t="shared" si="19"/>
        <v>2520.8033024909791</v>
      </c>
      <c r="P66" s="87">
        <f t="shared" si="20"/>
        <v>2697.700004346103</v>
      </c>
    </row>
    <row r="67" spans="1:33" ht="40.5" customHeight="1" x14ac:dyDescent="0.4">
      <c r="A67" s="173"/>
      <c r="B67" s="137"/>
      <c r="C67" s="128">
        <v>4</v>
      </c>
      <c r="D67" s="26">
        <v>0</v>
      </c>
      <c r="E67" s="26">
        <v>784.51387634401942</v>
      </c>
      <c r="F67" s="26">
        <v>0</v>
      </c>
      <c r="G67" s="26">
        <v>2023.2126913092741</v>
      </c>
      <c r="H67" s="26">
        <v>2578.9380561855978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f t="shared" si="18"/>
        <v>784.51387634401942</v>
      </c>
      <c r="O67" s="26">
        <f t="shared" si="19"/>
        <v>2023.2126913092741</v>
      </c>
      <c r="P67" s="87">
        <f t="shared" si="20"/>
        <v>2578.9380561855978</v>
      </c>
    </row>
    <row r="68" spans="1:33" ht="40.5" customHeight="1" x14ac:dyDescent="0.4">
      <c r="A68" s="173"/>
      <c r="B68" s="137"/>
      <c r="C68" s="128">
        <v>5</v>
      </c>
      <c r="D68" s="26">
        <v>1772.2839855978025</v>
      </c>
      <c r="E68" s="26">
        <v>8740.9377265809617</v>
      </c>
      <c r="F68" s="26">
        <v>5569.9515210226764</v>
      </c>
      <c r="G68" s="26">
        <v>27471.104958899596</v>
      </c>
      <c r="H68" s="26">
        <v>3142.8098240948093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f t="shared" si="18"/>
        <v>10513.221712178763</v>
      </c>
      <c r="O68" s="26">
        <f t="shared" si="19"/>
        <v>33041.05647992227</v>
      </c>
      <c r="P68" s="87">
        <f t="shared" si="20"/>
        <v>3142.8098240948093</v>
      </c>
    </row>
    <row r="69" spans="1:33" ht="40.5" customHeight="1" x14ac:dyDescent="0.4">
      <c r="A69" s="173"/>
      <c r="B69" s="137" t="s">
        <v>55</v>
      </c>
      <c r="C69" s="137"/>
      <c r="D69" s="26">
        <v>1772.2839855978025</v>
      </c>
      <c r="E69" s="26">
        <v>10459.878447433217</v>
      </c>
      <c r="F69" s="26">
        <v>5569.9515210226764</v>
      </c>
      <c r="G69" s="26">
        <v>32015.12095269985</v>
      </c>
      <c r="H69" s="26">
        <v>3072.6433432759186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f t="shared" si="18"/>
        <v>12232.162433031019</v>
      </c>
      <c r="O69" s="26">
        <f t="shared" si="19"/>
        <v>37585.072473722525</v>
      </c>
      <c r="P69" s="87">
        <f t="shared" si="20"/>
        <v>3072.6433432759186</v>
      </c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</row>
    <row r="70" spans="1:33" s="2" customFormat="1" ht="40.5" customHeight="1" x14ac:dyDescent="0.2">
      <c r="A70" s="136" t="s">
        <v>44</v>
      </c>
      <c r="B70" s="137"/>
      <c r="C70" s="137"/>
      <c r="D70" s="26">
        <v>2866.7406243426831</v>
      </c>
      <c r="E70" s="26">
        <v>19858.409868722236</v>
      </c>
      <c r="F70" s="26">
        <v>9404.9650706653138</v>
      </c>
      <c r="G70" s="26">
        <v>65149.825410909682</v>
      </c>
      <c r="H70" s="26">
        <v>3280.7171289944608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f t="shared" si="18"/>
        <v>22725.150493064917</v>
      </c>
      <c r="O70" s="26">
        <f t="shared" si="19"/>
        <v>74554.790481574993</v>
      </c>
      <c r="P70" s="87">
        <f t="shared" si="20"/>
        <v>3280.7171289944608</v>
      </c>
    </row>
    <row r="71" spans="1:33" s="33" customFormat="1" ht="40.5" customHeight="1" x14ac:dyDescent="0.2">
      <c r="A71" s="136" t="s">
        <v>45</v>
      </c>
      <c r="B71" s="137"/>
      <c r="C71" s="137"/>
      <c r="D71" s="26">
        <v>1838.5032107991735</v>
      </c>
      <c r="E71" s="26">
        <v>5985.4821890350277</v>
      </c>
      <c r="F71" s="26">
        <v>4463.7544953264369</v>
      </c>
      <c r="G71" s="26">
        <v>15113.372402520563</v>
      </c>
      <c r="H71" s="26">
        <v>2502.193689965457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f t="shared" si="18"/>
        <v>7823.9853998342014</v>
      </c>
      <c r="O71" s="26">
        <f t="shared" si="19"/>
        <v>19577.126897847</v>
      </c>
      <c r="P71" s="87">
        <f t="shared" si="20"/>
        <v>2502.193689965457</v>
      </c>
    </row>
    <row r="72" spans="1:33" s="9" customFormat="1" ht="40.5" customHeight="1" x14ac:dyDescent="0.4">
      <c r="A72" s="136" t="s">
        <v>46</v>
      </c>
      <c r="B72" s="137"/>
      <c r="C72" s="137"/>
      <c r="D72" s="26">
        <v>8341.7829524504759</v>
      </c>
      <c r="E72" s="26">
        <v>7136.0412269088474</v>
      </c>
      <c r="F72" s="26">
        <v>25756.566087707633</v>
      </c>
      <c r="G72" s="26">
        <v>21294.464528414614</v>
      </c>
      <c r="H72" s="26">
        <v>3039.8995408455298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f t="shared" si="18"/>
        <v>15477.824179359322</v>
      </c>
      <c r="O72" s="26">
        <f t="shared" si="19"/>
        <v>47051.030616122247</v>
      </c>
      <c r="P72" s="87">
        <f t="shared" si="20"/>
        <v>3039.8995408455298</v>
      </c>
    </row>
    <row r="73" spans="1:33" s="9" customFormat="1" ht="40.5" customHeight="1" x14ac:dyDescent="0.4">
      <c r="A73" s="136" t="s">
        <v>43</v>
      </c>
      <c r="B73" s="137"/>
      <c r="C73" s="137"/>
      <c r="D73" s="26">
        <v>6076.5336236869125</v>
      </c>
      <c r="E73" s="26">
        <v>22228.506304054637</v>
      </c>
      <c r="F73" s="26">
        <v>19167.179667117514</v>
      </c>
      <c r="G73" s="26">
        <v>70078.65854062626</v>
      </c>
      <c r="H73" s="26">
        <v>3153.0016716307337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f t="shared" si="18"/>
        <v>28305.039927741549</v>
      </c>
      <c r="O73" s="26">
        <f t="shared" si="19"/>
        <v>89245.838207743771</v>
      </c>
      <c r="P73" s="87">
        <f t="shared" si="20"/>
        <v>3153.0016716307337</v>
      </c>
    </row>
    <row r="74" spans="1:33" s="9" customFormat="1" ht="40.5" customHeight="1" thickBot="1" x14ac:dyDescent="0.45">
      <c r="A74" s="151" t="s">
        <v>56</v>
      </c>
      <c r="B74" s="152"/>
      <c r="C74" s="152"/>
      <c r="D74" s="19">
        <v>19123.560411279246</v>
      </c>
      <c r="E74" s="19">
        <v>55208.43958872075</v>
      </c>
      <c r="F74" s="19">
        <v>58792.465320816904</v>
      </c>
      <c r="G74" s="19">
        <v>171636.3208824711</v>
      </c>
      <c r="H74" s="19">
        <v>3099.9944331282354</v>
      </c>
      <c r="I74" s="19">
        <f>SUM(I58:I73)</f>
        <v>0</v>
      </c>
      <c r="J74" s="19">
        <f>SUM(J58:J73)</f>
        <v>0</v>
      </c>
      <c r="K74" s="19">
        <f>SUM(K58:K73)</f>
        <v>0</v>
      </c>
      <c r="L74" s="19">
        <f>SUM(L58:L73)</f>
        <v>0</v>
      </c>
      <c r="M74" s="19">
        <f>SUM(M58:M73)</f>
        <v>0</v>
      </c>
      <c r="N74" s="19">
        <f t="shared" si="18"/>
        <v>74332</v>
      </c>
      <c r="O74" s="19">
        <f t="shared" si="19"/>
        <v>230428.78620328801</v>
      </c>
      <c r="P74" s="20">
        <f>H74</f>
        <v>3099.9944331282354</v>
      </c>
    </row>
    <row r="75" spans="1:33" s="28" customFormat="1" ht="36" customHeight="1" x14ac:dyDescent="0.4">
      <c r="A75" s="21"/>
      <c r="B75" s="21" t="s">
        <v>28</v>
      </c>
      <c r="C75" s="21"/>
      <c r="D75" s="21" t="s">
        <v>29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</row>
    <row r="76" spans="1:33" ht="79.5" customHeight="1" x14ac:dyDescent="0.4">
      <c r="A76" s="160" t="s">
        <v>264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</row>
    <row r="77" spans="1:33" s="8" customFormat="1" ht="36" customHeight="1" thickBot="1" x14ac:dyDescent="0.45">
      <c r="A77" s="143" t="s">
        <v>265</v>
      </c>
      <c r="B77" s="143"/>
      <c r="C77" s="3"/>
      <c r="D77" s="3"/>
      <c r="E77" s="3"/>
      <c r="F77" s="3"/>
      <c r="G77" s="3"/>
      <c r="H77" s="48" t="s">
        <v>1</v>
      </c>
      <c r="I77" s="3"/>
      <c r="K77" s="3"/>
      <c r="L77" s="3" t="s">
        <v>2</v>
      </c>
      <c r="M77" s="3"/>
      <c r="N77" s="63"/>
      <c r="O77" s="144" t="s">
        <v>3</v>
      </c>
      <c r="P77" s="144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1:33" ht="36" customHeight="1" x14ac:dyDescent="0.4">
      <c r="A78" s="145" t="s">
        <v>4</v>
      </c>
      <c r="B78" s="147" t="s">
        <v>31</v>
      </c>
      <c r="C78" s="148" t="s">
        <v>32</v>
      </c>
      <c r="D78" s="150" t="s">
        <v>5</v>
      </c>
      <c r="E78" s="150"/>
      <c r="F78" s="150"/>
      <c r="G78" s="150"/>
      <c r="H78" s="150"/>
      <c r="I78" s="150" t="s">
        <v>6</v>
      </c>
      <c r="J78" s="150"/>
      <c r="K78" s="150"/>
      <c r="L78" s="150"/>
      <c r="M78" s="150"/>
      <c r="N78" s="147" t="s">
        <v>7</v>
      </c>
      <c r="O78" s="147" t="s">
        <v>8</v>
      </c>
      <c r="P78" s="161" t="s">
        <v>9</v>
      </c>
    </row>
    <row r="79" spans="1:33" ht="39.75" customHeight="1" x14ac:dyDescent="0.4">
      <c r="A79" s="146"/>
      <c r="B79" s="142"/>
      <c r="C79" s="149"/>
      <c r="D79" s="141" t="s">
        <v>10</v>
      </c>
      <c r="E79" s="141"/>
      <c r="F79" s="142" t="s">
        <v>11</v>
      </c>
      <c r="G79" s="142"/>
      <c r="H79" s="142" t="s">
        <v>9</v>
      </c>
      <c r="I79" s="141" t="s">
        <v>183</v>
      </c>
      <c r="J79" s="141"/>
      <c r="K79" s="142" t="s">
        <v>11</v>
      </c>
      <c r="L79" s="142"/>
      <c r="M79" s="142" t="s">
        <v>9</v>
      </c>
      <c r="N79" s="142"/>
      <c r="O79" s="142"/>
      <c r="P79" s="162"/>
    </row>
    <row r="80" spans="1:33" ht="43.5" customHeight="1" x14ac:dyDescent="0.4">
      <c r="A80" s="146"/>
      <c r="B80" s="142"/>
      <c r="C80" s="149"/>
      <c r="D80" s="125" t="s">
        <v>12</v>
      </c>
      <c r="E80" s="125" t="s">
        <v>13</v>
      </c>
      <c r="F80" s="125" t="s">
        <v>12</v>
      </c>
      <c r="G80" s="125" t="s">
        <v>13</v>
      </c>
      <c r="H80" s="142"/>
      <c r="I80" s="125" t="s">
        <v>12</v>
      </c>
      <c r="J80" s="125" t="s">
        <v>13</v>
      </c>
      <c r="K80" s="125" t="s">
        <v>12</v>
      </c>
      <c r="L80" s="125" t="s">
        <v>13</v>
      </c>
      <c r="M80" s="142"/>
      <c r="N80" s="142"/>
      <c r="O80" s="142"/>
      <c r="P80" s="162"/>
    </row>
    <row r="81" spans="1:33" ht="77.25" customHeight="1" x14ac:dyDescent="0.4">
      <c r="A81" s="173" t="s">
        <v>16</v>
      </c>
      <c r="B81" s="137" t="s">
        <v>16</v>
      </c>
      <c r="C81" s="128">
        <v>4</v>
      </c>
      <c r="D81" s="26">
        <v>0</v>
      </c>
      <c r="E81" s="26">
        <v>792</v>
      </c>
      <c r="F81" s="26">
        <v>0</v>
      </c>
      <c r="G81" s="26">
        <v>2059.1999999999998</v>
      </c>
      <c r="H81" s="26">
        <v>2599.9999999999995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f>D81+E81</f>
        <v>792</v>
      </c>
      <c r="O81" s="26">
        <f>F81+G81</f>
        <v>2059.1999999999998</v>
      </c>
      <c r="P81" s="87">
        <f>O81/N81*1000</f>
        <v>2599.9999999999995</v>
      </c>
      <c r="Q81" s="28">
        <v>0</v>
      </c>
      <c r="R81" s="28">
        <v>792</v>
      </c>
      <c r="S81" s="28">
        <v>2059.1999999999998</v>
      </c>
      <c r="T81" s="28">
        <v>2599.9999999999995</v>
      </c>
    </row>
    <row r="82" spans="1:33" ht="77.25" customHeight="1" x14ac:dyDescent="0.4">
      <c r="A82" s="173"/>
      <c r="B82" s="137"/>
      <c r="C82" s="128">
        <v>5</v>
      </c>
      <c r="D82" s="26">
        <v>9439</v>
      </c>
      <c r="E82" s="26">
        <v>13706</v>
      </c>
      <c r="F82" s="26">
        <v>23125.55</v>
      </c>
      <c r="G82" s="26">
        <v>33688.25</v>
      </c>
      <c r="H82" s="26">
        <v>2500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f t="shared" ref="N82:N87" si="21">D82+E82</f>
        <v>23145</v>
      </c>
      <c r="O82" s="26">
        <f t="shared" ref="O82:O87" si="22">F82+G82</f>
        <v>56813.8</v>
      </c>
      <c r="P82" s="87">
        <f t="shared" ref="P82:P87" si="23">O82/N82*1000</f>
        <v>2454.6899978397064</v>
      </c>
      <c r="Q82" s="28">
        <v>0</v>
      </c>
      <c r="R82" s="28">
        <v>23145</v>
      </c>
      <c r="S82" s="28">
        <v>56813.8</v>
      </c>
      <c r="T82" s="28">
        <v>0</v>
      </c>
    </row>
    <row r="83" spans="1:33" ht="77.25" customHeight="1" x14ac:dyDescent="0.4">
      <c r="A83" s="173"/>
      <c r="B83" s="137" t="s">
        <v>59</v>
      </c>
      <c r="C83" s="137"/>
      <c r="D83" s="26">
        <f>SUM(D81:D82)</f>
        <v>9439</v>
      </c>
      <c r="E83" s="26">
        <f>SUM(E81:E82)</f>
        <v>14498</v>
      </c>
      <c r="F83" s="26">
        <f>SUM(F81:F82)</f>
        <v>23125.55</v>
      </c>
      <c r="G83" s="26">
        <f>SUM(G81:G82)</f>
        <v>35747.449999999997</v>
      </c>
      <c r="H83" s="26"/>
      <c r="I83" s="26">
        <f>SUM(I81:I82)</f>
        <v>0</v>
      </c>
      <c r="J83" s="26">
        <f>SUM(J81:J82)</f>
        <v>0</v>
      </c>
      <c r="K83" s="26">
        <f>SUM(K81:K82)</f>
        <v>0</v>
      </c>
      <c r="L83" s="26">
        <f>SUM(L81:L82)</f>
        <v>0</v>
      </c>
      <c r="M83" s="26">
        <f>SUM(M81:M82)</f>
        <v>0</v>
      </c>
      <c r="N83" s="26">
        <f t="shared" si="21"/>
        <v>23937</v>
      </c>
      <c r="O83" s="26">
        <f t="shared" si="22"/>
        <v>58873</v>
      </c>
      <c r="P83" s="87">
        <f t="shared" si="23"/>
        <v>2459.497848519029</v>
      </c>
    </row>
    <row r="84" spans="1:33" ht="77.25" customHeight="1" x14ac:dyDescent="0.4">
      <c r="A84" s="173"/>
      <c r="B84" s="128" t="s">
        <v>61</v>
      </c>
      <c r="C84" s="128">
        <v>5</v>
      </c>
      <c r="D84" s="26">
        <v>6527</v>
      </c>
      <c r="E84" s="26">
        <v>4351</v>
      </c>
      <c r="F84" s="26">
        <v>16154.325000000001</v>
      </c>
      <c r="G84" s="26">
        <v>10768.725</v>
      </c>
      <c r="H84" s="26">
        <v>2475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f t="shared" si="21"/>
        <v>10878</v>
      </c>
      <c r="O84" s="26">
        <f t="shared" si="22"/>
        <v>26923.050000000003</v>
      </c>
      <c r="P84" s="87">
        <f t="shared" si="23"/>
        <v>2475</v>
      </c>
      <c r="Q84" s="28">
        <v>23585</v>
      </c>
      <c r="R84" s="28">
        <v>2650</v>
      </c>
    </row>
    <row r="85" spans="1:33" ht="77.25" customHeight="1" x14ac:dyDescent="0.4">
      <c r="A85" s="173"/>
      <c r="B85" s="128" t="s">
        <v>60</v>
      </c>
      <c r="C85" s="128">
        <v>5</v>
      </c>
      <c r="D85" s="26">
        <v>4623</v>
      </c>
      <c r="E85" s="26">
        <v>3081</v>
      </c>
      <c r="F85" s="26">
        <v>11673.075000000001</v>
      </c>
      <c r="G85" s="26">
        <v>7779.5249999999996</v>
      </c>
      <c r="H85" s="26">
        <v>2525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f t="shared" si="21"/>
        <v>7704</v>
      </c>
      <c r="O85" s="26">
        <f t="shared" si="22"/>
        <v>19452.599999999999</v>
      </c>
      <c r="P85" s="87">
        <f t="shared" si="23"/>
        <v>2525</v>
      </c>
      <c r="Q85" s="28">
        <v>16387.8</v>
      </c>
      <c r="R85" s="28">
        <v>2600</v>
      </c>
    </row>
    <row r="86" spans="1:33" ht="77.25" customHeight="1" x14ac:dyDescent="0.4">
      <c r="A86" s="136" t="s">
        <v>46</v>
      </c>
      <c r="B86" s="137"/>
      <c r="C86" s="137"/>
      <c r="D86" s="26">
        <f>D81</f>
        <v>0</v>
      </c>
      <c r="E86" s="26">
        <f t="shared" ref="E86:M86" si="24">E81</f>
        <v>792</v>
      </c>
      <c r="F86" s="26">
        <f t="shared" si="24"/>
        <v>0</v>
      </c>
      <c r="G86" s="26">
        <f t="shared" si="24"/>
        <v>2059.1999999999998</v>
      </c>
      <c r="H86" s="26">
        <f t="shared" si="24"/>
        <v>2599.9999999999995</v>
      </c>
      <c r="I86" s="26">
        <f t="shared" si="24"/>
        <v>0</v>
      </c>
      <c r="J86" s="26">
        <f t="shared" si="24"/>
        <v>0</v>
      </c>
      <c r="K86" s="26">
        <f t="shared" si="24"/>
        <v>0</v>
      </c>
      <c r="L86" s="26">
        <f t="shared" si="24"/>
        <v>0</v>
      </c>
      <c r="M86" s="26">
        <f t="shared" si="24"/>
        <v>0</v>
      </c>
      <c r="N86" s="26">
        <f t="shared" si="21"/>
        <v>792</v>
      </c>
      <c r="O86" s="26">
        <f t="shared" si="22"/>
        <v>2059.1999999999998</v>
      </c>
      <c r="P86" s="87">
        <f t="shared" si="23"/>
        <v>2599.9999999999995</v>
      </c>
    </row>
    <row r="87" spans="1:33" ht="77.25" customHeight="1" x14ac:dyDescent="0.4">
      <c r="A87" s="136" t="s">
        <v>43</v>
      </c>
      <c r="B87" s="137"/>
      <c r="C87" s="137"/>
      <c r="D87" s="26">
        <f>D82+D84+D85</f>
        <v>20589</v>
      </c>
      <c r="E87" s="26">
        <f t="shared" ref="E87:M87" si="25">E82+E84+E85</f>
        <v>21138</v>
      </c>
      <c r="F87" s="26">
        <f t="shared" si="25"/>
        <v>50952.95</v>
      </c>
      <c r="G87" s="26">
        <f t="shared" si="25"/>
        <v>52236.5</v>
      </c>
      <c r="H87" s="26">
        <f>(G87+F87)/(E87+D87)*1000</f>
        <v>2472.965945311189</v>
      </c>
      <c r="I87" s="26">
        <f t="shared" si="25"/>
        <v>0</v>
      </c>
      <c r="J87" s="26">
        <f t="shared" si="25"/>
        <v>0</v>
      </c>
      <c r="K87" s="26">
        <f t="shared" si="25"/>
        <v>0</v>
      </c>
      <c r="L87" s="26">
        <f t="shared" si="25"/>
        <v>0</v>
      </c>
      <c r="M87" s="26">
        <f t="shared" si="25"/>
        <v>0</v>
      </c>
      <c r="N87" s="26">
        <f t="shared" si="21"/>
        <v>41727</v>
      </c>
      <c r="O87" s="26">
        <f t="shared" si="22"/>
        <v>103189.45</v>
      </c>
      <c r="P87" s="87">
        <f t="shared" si="23"/>
        <v>2472.965945311189</v>
      </c>
    </row>
    <row r="88" spans="1:33" ht="77.25" customHeight="1" thickBot="1" x14ac:dyDescent="0.45">
      <c r="A88" s="151" t="s">
        <v>62</v>
      </c>
      <c r="B88" s="152"/>
      <c r="C88" s="152"/>
      <c r="D88" s="19">
        <f>SUM(D86:D87)</f>
        <v>20589</v>
      </c>
      <c r="E88" s="19">
        <f t="shared" ref="E88:M88" si="26">SUM(E86:E87)</f>
        <v>21930</v>
      </c>
      <c r="F88" s="19">
        <f t="shared" si="26"/>
        <v>50952.95</v>
      </c>
      <c r="G88" s="19">
        <f t="shared" si="26"/>
        <v>54295.7</v>
      </c>
      <c r="H88" s="19">
        <f>(G88+F88)/(E88+D88)*1000</f>
        <v>2475.3322044262563</v>
      </c>
      <c r="I88" s="19">
        <f t="shared" si="26"/>
        <v>0</v>
      </c>
      <c r="J88" s="19">
        <f t="shared" si="26"/>
        <v>0</v>
      </c>
      <c r="K88" s="19">
        <f t="shared" si="26"/>
        <v>0</v>
      </c>
      <c r="L88" s="19">
        <f t="shared" si="26"/>
        <v>0</v>
      </c>
      <c r="M88" s="19">
        <f t="shared" si="26"/>
        <v>0</v>
      </c>
      <c r="N88" s="19">
        <f>D88+E88</f>
        <v>42519</v>
      </c>
      <c r="O88" s="19">
        <f>F88+G88</f>
        <v>105248.65</v>
      </c>
      <c r="P88" s="20">
        <f>O88/N88*1000</f>
        <v>2475.3322044262563</v>
      </c>
    </row>
    <row r="89" spans="1:33" ht="36" customHeight="1" x14ac:dyDescent="0.4">
      <c r="A89" s="21"/>
      <c r="B89" s="21" t="s">
        <v>28</v>
      </c>
      <c r="C89" s="21"/>
      <c r="D89" s="21" t="s">
        <v>29</v>
      </c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</row>
    <row r="90" spans="1:33" ht="73.5" customHeight="1" x14ac:dyDescent="0.4">
      <c r="A90" s="160" t="s">
        <v>266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</row>
    <row r="91" spans="1:33" s="8" customFormat="1" ht="36" customHeight="1" thickBot="1" x14ac:dyDescent="0.45">
      <c r="A91" s="143" t="s">
        <v>267</v>
      </c>
      <c r="B91" s="143"/>
      <c r="C91" s="3"/>
      <c r="D91" s="3"/>
      <c r="E91" s="3"/>
      <c r="F91" s="3"/>
      <c r="G91" s="3"/>
      <c r="H91" s="48" t="s">
        <v>1</v>
      </c>
      <c r="I91" s="3"/>
      <c r="K91" s="3"/>
      <c r="L91" s="3" t="s">
        <v>2</v>
      </c>
      <c r="M91" s="3"/>
      <c r="N91" s="63"/>
      <c r="O91" s="144" t="s">
        <v>3</v>
      </c>
      <c r="P91" s="144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</row>
    <row r="92" spans="1:33" ht="36" customHeight="1" x14ac:dyDescent="0.4">
      <c r="A92" s="145" t="s">
        <v>4</v>
      </c>
      <c r="B92" s="147" t="s">
        <v>31</v>
      </c>
      <c r="C92" s="148" t="s">
        <v>32</v>
      </c>
      <c r="D92" s="150" t="s">
        <v>5</v>
      </c>
      <c r="E92" s="150"/>
      <c r="F92" s="150"/>
      <c r="G92" s="150"/>
      <c r="H92" s="150"/>
      <c r="I92" s="150" t="s">
        <v>6</v>
      </c>
      <c r="J92" s="150"/>
      <c r="K92" s="150"/>
      <c r="L92" s="150"/>
      <c r="M92" s="150"/>
      <c r="N92" s="147" t="s">
        <v>7</v>
      </c>
      <c r="O92" s="147" t="s">
        <v>8</v>
      </c>
      <c r="P92" s="161" t="s">
        <v>9</v>
      </c>
    </row>
    <row r="93" spans="1:33" s="2" customFormat="1" ht="36" customHeight="1" x14ac:dyDescent="0.2">
      <c r="A93" s="146"/>
      <c r="B93" s="142"/>
      <c r="C93" s="149"/>
      <c r="D93" s="141" t="s">
        <v>10</v>
      </c>
      <c r="E93" s="141"/>
      <c r="F93" s="142" t="s">
        <v>11</v>
      </c>
      <c r="G93" s="142"/>
      <c r="H93" s="142" t="s">
        <v>9</v>
      </c>
      <c r="I93" s="141" t="s">
        <v>183</v>
      </c>
      <c r="J93" s="141"/>
      <c r="K93" s="142" t="s">
        <v>11</v>
      </c>
      <c r="L93" s="142"/>
      <c r="M93" s="142" t="s">
        <v>9</v>
      </c>
      <c r="N93" s="142"/>
      <c r="O93" s="142"/>
      <c r="P93" s="162"/>
    </row>
    <row r="94" spans="1:33" s="33" customFormat="1" ht="36" customHeight="1" x14ac:dyDescent="0.2">
      <c r="A94" s="146"/>
      <c r="B94" s="142"/>
      <c r="C94" s="149"/>
      <c r="D94" s="125" t="s">
        <v>12</v>
      </c>
      <c r="E94" s="125" t="s">
        <v>13</v>
      </c>
      <c r="F94" s="125" t="s">
        <v>12</v>
      </c>
      <c r="G94" s="125" t="s">
        <v>13</v>
      </c>
      <c r="H94" s="142"/>
      <c r="I94" s="125" t="s">
        <v>12</v>
      </c>
      <c r="J94" s="125" t="s">
        <v>13</v>
      </c>
      <c r="K94" s="125" t="s">
        <v>12</v>
      </c>
      <c r="L94" s="125" t="s">
        <v>13</v>
      </c>
      <c r="M94" s="142"/>
      <c r="N94" s="142"/>
      <c r="O94" s="142"/>
      <c r="P94" s="162"/>
    </row>
    <row r="95" spans="1:33" ht="35.25" customHeight="1" x14ac:dyDescent="0.4">
      <c r="A95" s="164" t="s">
        <v>64</v>
      </c>
      <c r="B95" s="180" t="s">
        <v>65</v>
      </c>
      <c r="C95" s="132">
        <v>1</v>
      </c>
      <c r="D95" s="34">
        <v>696</v>
      </c>
      <c r="E95" s="34">
        <v>1125</v>
      </c>
      <c r="F95" s="34">
        <v>2088</v>
      </c>
      <c r="G95" s="34">
        <v>3375</v>
      </c>
      <c r="H95" s="34">
        <v>3000</v>
      </c>
      <c r="I95" s="34">
        <v>6100</v>
      </c>
      <c r="J95" s="34">
        <v>7911</v>
      </c>
      <c r="K95" s="34">
        <v>4270</v>
      </c>
      <c r="L95" s="34">
        <v>5538</v>
      </c>
      <c r="M95" s="34">
        <v>700.02141174791234</v>
      </c>
      <c r="N95" s="34">
        <f>J95+I95+D95+E95</f>
        <v>15832</v>
      </c>
      <c r="O95" s="34">
        <f>F95+G95+K95+L95</f>
        <v>15271</v>
      </c>
      <c r="P95" s="258">
        <f>O95/N95*1000</f>
        <v>964.56543708943911</v>
      </c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</row>
    <row r="96" spans="1:33" s="2" customFormat="1" ht="35.25" customHeight="1" x14ac:dyDescent="0.2">
      <c r="A96" s="164"/>
      <c r="B96" s="137"/>
      <c r="C96" s="128">
        <v>2</v>
      </c>
      <c r="D96" s="34">
        <v>85</v>
      </c>
      <c r="E96" s="34">
        <v>173</v>
      </c>
      <c r="F96" s="34">
        <v>255</v>
      </c>
      <c r="G96" s="34">
        <v>519</v>
      </c>
      <c r="H96" s="34">
        <v>3000</v>
      </c>
      <c r="I96" s="34">
        <v>1495</v>
      </c>
      <c r="J96" s="34">
        <v>1505</v>
      </c>
      <c r="K96" s="34">
        <v>449</v>
      </c>
      <c r="L96" s="34">
        <v>452</v>
      </c>
      <c r="M96" s="34">
        <v>300.33333333333331</v>
      </c>
      <c r="N96" s="34">
        <f t="shared" ref="N96:N114" si="27">J96+I96+D96+E96</f>
        <v>3258</v>
      </c>
      <c r="O96" s="34">
        <f t="shared" ref="O96:O114" si="28">F96+G96+K96+L96</f>
        <v>1675</v>
      </c>
      <c r="P96" s="258">
        <f t="shared" ref="P96:P114" si="29">O96/N96*1000</f>
        <v>514.11909146715777</v>
      </c>
    </row>
    <row r="97" spans="1:33" s="33" customFormat="1" ht="35.25" customHeight="1" x14ac:dyDescent="0.2">
      <c r="A97" s="164"/>
      <c r="B97" s="137" t="s">
        <v>66</v>
      </c>
      <c r="C97" s="137"/>
      <c r="D97" s="34">
        <v>781</v>
      </c>
      <c r="E97" s="34">
        <v>1298</v>
      </c>
      <c r="F97" s="34">
        <v>2343</v>
      </c>
      <c r="G97" s="34">
        <v>3894</v>
      </c>
      <c r="H97" s="34">
        <v>3000</v>
      </c>
      <c r="I97" s="34">
        <v>7595</v>
      </c>
      <c r="J97" s="34">
        <v>9416</v>
      </c>
      <c r="K97" s="34">
        <v>4719</v>
      </c>
      <c r="L97" s="34">
        <v>5990</v>
      </c>
      <c r="M97" s="34">
        <v>629.53383105049681</v>
      </c>
      <c r="N97" s="34">
        <f t="shared" si="27"/>
        <v>19090</v>
      </c>
      <c r="O97" s="34">
        <f t="shared" si="28"/>
        <v>16946</v>
      </c>
      <c r="P97" s="258">
        <f t="shared" si="29"/>
        <v>887.68988999476164</v>
      </c>
    </row>
    <row r="98" spans="1:33" s="9" customFormat="1" ht="35.25" customHeight="1" x14ac:dyDescent="0.4">
      <c r="A98" s="164"/>
      <c r="B98" s="128" t="s">
        <v>67</v>
      </c>
      <c r="C98" s="128">
        <v>1</v>
      </c>
      <c r="D98" s="34">
        <v>35</v>
      </c>
      <c r="E98" s="34">
        <v>490</v>
      </c>
      <c r="F98" s="34">
        <v>105</v>
      </c>
      <c r="G98" s="34">
        <v>1470</v>
      </c>
      <c r="H98" s="34">
        <v>3000</v>
      </c>
      <c r="I98" s="34">
        <v>404</v>
      </c>
      <c r="J98" s="34">
        <v>1482</v>
      </c>
      <c r="K98" s="34">
        <v>283</v>
      </c>
      <c r="L98" s="34">
        <v>1037</v>
      </c>
      <c r="M98" s="34">
        <v>699.89395546129379</v>
      </c>
      <c r="N98" s="34">
        <f t="shared" si="27"/>
        <v>2411</v>
      </c>
      <c r="O98" s="34">
        <f t="shared" si="28"/>
        <v>2895</v>
      </c>
      <c r="P98" s="258">
        <f t="shared" si="29"/>
        <v>1200.7465781833264</v>
      </c>
    </row>
    <row r="99" spans="1:33" s="9" customFormat="1" ht="35.25" customHeight="1" x14ac:dyDescent="0.4">
      <c r="A99" s="164"/>
      <c r="B99" s="137" t="s">
        <v>68</v>
      </c>
      <c r="C99" s="137"/>
      <c r="D99" s="34">
        <v>35</v>
      </c>
      <c r="E99" s="34">
        <v>490</v>
      </c>
      <c r="F99" s="34">
        <v>105</v>
      </c>
      <c r="G99" s="34">
        <v>1470</v>
      </c>
      <c r="H99" s="34">
        <v>3000</v>
      </c>
      <c r="I99" s="34">
        <v>404</v>
      </c>
      <c r="J99" s="34">
        <v>1482</v>
      </c>
      <c r="K99" s="34">
        <v>283</v>
      </c>
      <c r="L99" s="34">
        <v>1037</v>
      </c>
      <c r="M99" s="34">
        <v>699.89395546129379</v>
      </c>
      <c r="N99" s="34">
        <f t="shared" si="27"/>
        <v>2411</v>
      </c>
      <c r="O99" s="34">
        <f t="shared" si="28"/>
        <v>2895</v>
      </c>
      <c r="P99" s="258">
        <f t="shared" si="29"/>
        <v>1200.7465781833264</v>
      </c>
    </row>
    <row r="100" spans="1:33" s="9" customFormat="1" ht="35.25" customHeight="1" x14ac:dyDescent="0.4">
      <c r="A100" s="164"/>
      <c r="B100" s="128" t="s">
        <v>69</v>
      </c>
      <c r="C100" s="128">
        <v>2</v>
      </c>
      <c r="D100" s="34">
        <v>600</v>
      </c>
      <c r="E100" s="34">
        <v>900</v>
      </c>
      <c r="F100" s="34">
        <v>1800</v>
      </c>
      <c r="G100" s="34">
        <v>2700</v>
      </c>
      <c r="H100" s="34">
        <v>3000</v>
      </c>
      <c r="I100" s="34">
        <v>3000</v>
      </c>
      <c r="J100" s="34">
        <v>2799</v>
      </c>
      <c r="K100" s="34">
        <v>900</v>
      </c>
      <c r="L100" s="34">
        <v>840</v>
      </c>
      <c r="M100" s="34">
        <v>300.05173305742375</v>
      </c>
      <c r="N100" s="34">
        <f t="shared" si="27"/>
        <v>7299</v>
      </c>
      <c r="O100" s="34">
        <f t="shared" si="28"/>
        <v>6240</v>
      </c>
      <c r="P100" s="258">
        <f t="shared" si="29"/>
        <v>854.91163173037398</v>
      </c>
    </row>
    <row r="101" spans="1:33" s="28" customFormat="1" ht="35.25" customHeight="1" x14ac:dyDescent="0.4">
      <c r="A101" s="164"/>
      <c r="B101" s="137" t="s">
        <v>70</v>
      </c>
      <c r="C101" s="137"/>
      <c r="D101" s="34">
        <v>600</v>
      </c>
      <c r="E101" s="34">
        <v>900</v>
      </c>
      <c r="F101" s="34">
        <v>1800</v>
      </c>
      <c r="G101" s="34">
        <v>2700</v>
      </c>
      <c r="H101" s="34">
        <v>3000</v>
      </c>
      <c r="I101" s="34">
        <v>3000</v>
      </c>
      <c r="J101" s="34">
        <v>2799</v>
      </c>
      <c r="K101" s="34">
        <v>900</v>
      </c>
      <c r="L101" s="34">
        <v>840</v>
      </c>
      <c r="M101" s="34">
        <v>300.05173305742375</v>
      </c>
      <c r="N101" s="34">
        <f t="shared" si="27"/>
        <v>7299</v>
      </c>
      <c r="O101" s="34">
        <f t="shared" si="28"/>
        <v>6240</v>
      </c>
      <c r="P101" s="258">
        <f t="shared" si="29"/>
        <v>854.91163173037398</v>
      </c>
    </row>
    <row r="102" spans="1:33" s="28" customFormat="1" ht="35.25" customHeight="1" x14ac:dyDescent="0.4">
      <c r="A102" s="164"/>
      <c r="B102" s="137" t="s">
        <v>71</v>
      </c>
      <c r="C102" s="128">
        <v>2</v>
      </c>
      <c r="D102" s="34">
        <v>875</v>
      </c>
      <c r="E102" s="34">
        <v>675</v>
      </c>
      <c r="F102" s="34">
        <v>2625</v>
      </c>
      <c r="G102" s="34">
        <v>2025</v>
      </c>
      <c r="H102" s="34">
        <v>3000</v>
      </c>
      <c r="I102" s="34">
        <v>2976</v>
      </c>
      <c r="J102" s="34">
        <v>2024</v>
      </c>
      <c r="K102" s="34">
        <v>893</v>
      </c>
      <c r="L102" s="34">
        <v>607</v>
      </c>
      <c r="M102" s="34">
        <v>300</v>
      </c>
      <c r="N102" s="34">
        <f t="shared" si="27"/>
        <v>6550</v>
      </c>
      <c r="O102" s="34">
        <f t="shared" si="28"/>
        <v>6150</v>
      </c>
      <c r="P102" s="258">
        <f t="shared" si="29"/>
        <v>938.93129770992368</v>
      </c>
    </row>
    <row r="103" spans="1:33" s="28" customFormat="1" ht="35.25" customHeight="1" x14ac:dyDescent="0.4">
      <c r="A103" s="164"/>
      <c r="B103" s="137"/>
      <c r="C103" s="128">
        <v>3</v>
      </c>
      <c r="D103" s="34">
        <v>897</v>
      </c>
      <c r="E103" s="34">
        <v>649</v>
      </c>
      <c r="F103" s="34">
        <v>2691</v>
      </c>
      <c r="G103" s="34">
        <v>1947</v>
      </c>
      <c r="H103" s="34">
        <v>3000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f t="shared" si="27"/>
        <v>1546</v>
      </c>
      <c r="O103" s="34">
        <f t="shared" si="28"/>
        <v>4638</v>
      </c>
      <c r="P103" s="258">
        <f t="shared" si="29"/>
        <v>3000</v>
      </c>
    </row>
    <row r="104" spans="1:33" ht="35.25" customHeight="1" x14ac:dyDescent="0.4">
      <c r="A104" s="164"/>
      <c r="B104" s="137"/>
      <c r="C104" s="128">
        <v>4</v>
      </c>
      <c r="D104" s="34">
        <v>7213</v>
      </c>
      <c r="E104" s="34">
        <v>9463</v>
      </c>
      <c r="F104" s="34">
        <v>21639</v>
      </c>
      <c r="G104" s="34">
        <v>28389</v>
      </c>
      <c r="H104" s="34">
        <v>3000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f t="shared" si="27"/>
        <v>16676</v>
      </c>
      <c r="O104" s="34">
        <f t="shared" si="28"/>
        <v>50028</v>
      </c>
      <c r="P104" s="258">
        <f t="shared" si="29"/>
        <v>3000</v>
      </c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</row>
    <row r="105" spans="1:33" ht="35.25" customHeight="1" x14ac:dyDescent="0.4">
      <c r="A105" s="164"/>
      <c r="B105" s="137"/>
      <c r="C105" s="128">
        <v>5</v>
      </c>
      <c r="D105" s="34">
        <v>326</v>
      </c>
      <c r="E105" s="34">
        <v>4397</v>
      </c>
      <c r="F105" s="34">
        <v>978</v>
      </c>
      <c r="G105" s="34">
        <v>13191</v>
      </c>
      <c r="H105" s="34">
        <v>3000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f t="shared" si="27"/>
        <v>4723</v>
      </c>
      <c r="O105" s="34">
        <f t="shared" si="28"/>
        <v>14169</v>
      </c>
      <c r="P105" s="258">
        <f t="shared" si="29"/>
        <v>3000</v>
      </c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</row>
    <row r="106" spans="1:33" ht="35.25" customHeight="1" x14ac:dyDescent="0.4">
      <c r="A106" s="164"/>
      <c r="B106" s="137" t="s">
        <v>72</v>
      </c>
      <c r="C106" s="137"/>
      <c r="D106" s="34">
        <v>9311</v>
      </c>
      <c r="E106" s="34">
        <v>15184</v>
      </c>
      <c r="F106" s="34">
        <v>27933</v>
      </c>
      <c r="G106" s="34">
        <v>45552</v>
      </c>
      <c r="H106" s="34">
        <v>3000</v>
      </c>
      <c r="I106" s="34">
        <v>2976</v>
      </c>
      <c r="J106" s="34">
        <v>2024</v>
      </c>
      <c r="K106" s="34">
        <v>893</v>
      </c>
      <c r="L106" s="34">
        <v>607</v>
      </c>
      <c r="M106" s="34">
        <v>300</v>
      </c>
      <c r="N106" s="34">
        <f t="shared" si="27"/>
        <v>29495</v>
      </c>
      <c r="O106" s="34">
        <f t="shared" si="28"/>
        <v>74985</v>
      </c>
      <c r="P106" s="258">
        <f t="shared" si="29"/>
        <v>2542.2953042888621</v>
      </c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</row>
    <row r="107" spans="1:33" ht="35.25" customHeight="1" x14ac:dyDescent="0.4">
      <c r="A107" s="164"/>
      <c r="B107" s="137" t="s">
        <v>73</v>
      </c>
      <c r="C107" s="128">
        <v>2</v>
      </c>
      <c r="D107" s="34">
        <v>2450</v>
      </c>
      <c r="E107" s="34">
        <v>5968</v>
      </c>
      <c r="F107" s="34">
        <v>7350</v>
      </c>
      <c r="G107" s="34">
        <v>17904</v>
      </c>
      <c r="H107" s="34">
        <v>3000</v>
      </c>
      <c r="I107" s="34">
        <v>21531</v>
      </c>
      <c r="J107" s="34">
        <v>33378</v>
      </c>
      <c r="K107" s="34">
        <v>6459</v>
      </c>
      <c r="L107" s="34">
        <v>10013</v>
      </c>
      <c r="M107" s="34">
        <v>299.98725163452258</v>
      </c>
      <c r="N107" s="34">
        <f t="shared" si="27"/>
        <v>63327</v>
      </c>
      <c r="O107" s="34">
        <f t="shared" si="28"/>
        <v>41726</v>
      </c>
      <c r="P107" s="258">
        <f t="shared" si="29"/>
        <v>658.89746869423777</v>
      </c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</row>
    <row r="108" spans="1:33" ht="35.25" customHeight="1" x14ac:dyDescent="0.4">
      <c r="A108" s="164"/>
      <c r="B108" s="137"/>
      <c r="C108" s="128">
        <v>3</v>
      </c>
      <c r="D108" s="34">
        <v>333</v>
      </c>
      <c r="E108" s="34">
        <v>1627</v>
      </c>
      <c r="F108" s="34">
        <v>999</v>
      </c>
      <c r="G108" s="34">
        <v>4881</v>
      </c>
      <c r="H108" s="34">
        <v>3000</v>
      </c>
      <c r="I108" s="34">
        <v>315</v>
      </c>
      <c r="J108" s="34">
        <v>1436</v>
      </c>
      <c r="K108" s="34">
        <v>0</v>
      </c>
      <c r="L108" s="34">
        <v>0</v>
      </c>
      <c r="M108" s="34">
        <v>0</v>
      </c>
      <c r="N108" s="34">
        <f t="shared" si="27"/>
        <v>3711</v>
      </c>
      <c r="O108" s="34">
        <f t="shared" si="28"/>
        <v>5880</v>
      </c>
      <c r="P108" s="258">
        <f t="shared" si="29"/>
        <v>1584.4785772029102</v>
      </c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</row>
    <row r="109" spans="1:33" ht="35.25" customHeight="1" x14ac:dyDescent="0.4">
      <c r="A109" s="164"/>
      <c r="B109" s="137" t="s">
        <v>74</v>
      </c>
      <c r="C109" s="137"/>
      <c r="D109" s="34">
        <v>2783</v>
      </c>
      <c r="E109" s="34">
        <v>7595</v>
      </c>
      <c r="F109" s="34">
        <v>8349</v>
      </c>
      <c r="G109" s="34">
        <v>22785</v>
      </c>
      <c r="H109" s="34">
        <v>3000</v>
      </c>
      <c r="I109" s="34">
        <v>21846</v>
      </c>
      <c r="J109" s="34">
        <v>34814</v>
      </c>
      <c r="K109" s="34">
        <v>6459</v>
      </c>
      <c r="L109" s="34">
        <v>10013</v>
      </c>
      <c r="M109" s="34">
        <v>290.71655488881044</v>
      </c>
      <c r="N109" s="34">
        <f t="shared" si="27"/>
        <v>67038</v>
      </c>
      <c r="O109" s="34">
        <f t="shared" si="28"/>
        <v>47606</v>
      </c>
      <c r="P109" s="258">
        <f t="shared" si="29"/>
        <v>710.1345505534174</v>
      </c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</row>
    <row r="110" spans="1:33" ht="35.25" customHeight="1" x14ac:dyDescent="0.4">
      <c r="A110" s="164"/>
      <c r="B110" s="137" t="s">
        <v>75</v>
      </c>
      <c r="C110" s="128">
        <v>1</v>
      </c>
      <c r="D110" s="34">
        <v>398</v>
      </c>
      <c r="E110" s="34">
        <v>1122</v>
      </c>
      <c r="F110" s="34">
        <v>1194</v>
      </c>
      <c r="G110" s="34">
        <v>3366</v>
      </c>
      <c r="H110" s="34">
        <v>3000</v>
      </c>
      <c r="I110" s="34">
        <v>674</v>
      </c>
      <c r="J110" s="34">
        <v>1247</v>
      </c>
      <c r="K110" s="34">
        <v>472</v>
      </c>
      <c r="L110" s="34">
        <v>873</v>
      </c>
      <c r="M110" s="34">
        <v>700.1561686621551</v>
      </c>
      <c r="N110" s="34">
        <f t="shared" si="27"/>
        <v>3441</v>
      </c>
      <c r="O110" s="34">
        <f t="shared" si="28"/>
        <v>5905</v>
      </c>
      <c r="P110" s="258">
        <f t="shared" si="29"/>
        <v>1716.0709096192968</v>
      </c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</row>
    <row r="111" spans="1:33" ht="35.25" customHeight="1" x14ac:dyDescent="0.4">
      <c r="A111" s="164"/>
      <c r="B111" s="137"/>
      <c r="C111" s="128">
        <v>2</v>
      </c>
      <c r="D111" s="34">
        <v>1170</v>
      </c>
      <c r="E111" s="34">
        <v>10043</v>
      </c>
      <c r="F111" s="34">
        <v>3510</v>
      </c>
      <c r="G111" s="34">
        <v>30129</v>
      </c>
      <c r="H111" s="34">
        <v>3000</v>
      </c>
      <c r="I111" s="34">
        <v>2586</v>
      </c>
      <c r="J111" s="34">
        <v>3289</v>
      </c>
      <c r="K111" s="34">
        <v>776</v>
      </c>
      <c r="L111" s="34">
        <v>986</v>
      </c>
      <c r="M111" s="34">
        <v>299.91489361702128</v>
      </c>
      <c r="N111" s="34">
        <f t="shared" si="27"/>
        <v>17088</v>
      </c>
      <c r="O111" s="34">
        <f t="shared" si="28"/>
        <v>35401</v>
      </c>
      <c r="P111" s="258">
        <f t="shared" si="29"/>
        <v>2071.6877340823971</v>
      </c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</row>
    <row r="112" spans="1:33" ht="35.25" customHeight="1" x14ac:dyDescent="0.4">
      <c r="A112" s="164"/>
      <c r="B112" s="137"/>
      <c r="C112" s="128">
        <v>3</v>
      </c>
      <c r="D112" s="34">
        <v>373</v>
      </c>
      <c r="E112" s="34">
        <v>1543</v>
      </c>
      <c r="F112" s="34">
        <v>1119</v>
      </c>
      <c r="G112" s="34">
        <v>4629</v>
      </c>
      <c r="H112" s="34">
        <v>3000</v>
      </c>
      <c r="I112" s="34">
        <v>1174</v>
      </c>
      <c r="J112" s="34">
        <v>4226</v>
      </c>
      <c r="K112" s="34">
        <v>0</v>
      </c>
      <c r="L112" s="34">
        <v>0</v>
      </c>
      <c r="M112" s="34">
        <v>0</v>
      </c>
      <c r="N112" s="34">
        <f t="shared" si="27"/>
        <v>7316</v>
      </c>
      <c r="O112" s="34">
        <f t="shared" si="28"/>
        <v>5748</v>
      </c>
      <c r="P112" s="258">
        <f t="shared" si="29"/>
        <v>785.67523236741386</v>
      </c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</row>
    <row r="113" spans="1:33" ht="35.25" customHeight="1" x14ac:dyDescent="0.4">
      <c r="A113" s="164"/>
      <c r="B113" s="137"/>
      <c r="C113" s="128">
        <v>4</v>
      </c>
      <c r="D113" s="34">
        <v>0</v>
      </c>
      <c r="E113" s="34">
        <v>449</v>
      </c>
      <c r="F113" s="34">
        <v>0</v>
      </c>
      <c r="G113" s="34">
        <v>1347</v>
      </c>
      <c r="H113" s="34">
        <v>3000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f t="shared" si="27"/>
        <v>449</v>
      </c>
      <c r="O113" s="34">
        <f t="shared" si="28"/>
        <v>1347</v>
      </c>
      <c r="P113" s="258">
        <f t="shared" si="29"/>
        <v>3000</v>
      </c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</row>
    <row r="114" spans="1:33" ht="35.25" customHeight="1" thickBot="1" x14ac:dyDescent="0.45">
      <c r="A114" s="168"/>
      <c r="B114" s="179" t="s">
        <v>76</v>
      </c>
      <c r="C114" s="179"/>
      <c r="D114" s="35">
        <v>1941</v>
      </c>
      <c r="E114" s="35">
        <v>13157</v>
      </c>
      <c r="F114" s="35">
        <v>5823</v>
      </c>
      <c r="G114" s="35">
        <v>39471</v>
      </c>
      <c r="H114" s="35">
        <v>3000</v>
      </c>
      <c r="I114" s="35">
        <v>4434</v>
      </c>
      <c r="J114" s="35">
        <v>8762</v>
      </c>
      <c r="K114" s="35">
        <v>1248</v>
      </c>
      <c r="L114" s="35">
        <v>1859</v>
      </c>
      <c r="M114" s="35">
        <v>235.4501364049712</v>
      </c>
      <c r="N114" s="35">
        <f t="shared" si="27"/>
        <v>28294</v>
      </c>
      <c r="O114" s="35">
        <f t="shared" si="28"/>
        <v>48401</v>
      </c>
      <c r="P114" s="259">
        <f t="shared" si="29"/>
        <v>1710.6453665088004</v>
      </c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</row>
    <row r="115" spans="1:33" ht="27" customHeight="1" x14ac:dyDescent="0.4">
      <c r="A115" s="21"/>
      <c r="B115" s="21" t="s">
        <v>28</v>
      </c>
      <c r="C115" s="21"/>
      <c r="D115" s="21" t="s">
        <v>29</v>
      </c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</row>
    <row r="116" spans="1:33" ht="58.5" customHeight="1" x14ac:dyDescent="0.4">
      <c r="A116" s="160" t="s">
        <v>266</v>
      </c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</row>
    <row r="117" spans="1:33" s="8" customFormat="1" ht="27" customHeight="1" thickBot="1" x14ac:dyDescent="0.45">
      <c r="A117" s="3" t="s">
        <v>268</v>
      </c>
      <c r="B117" s="3"/>
      <c r="C117" s="3"/>
      <c r="D117" s="3"/>
      <c r="E117" s="3"/>
      <c r="F117" s="3"/>
      <c r="G117" s="3"/>
      <c r="H117" s="66" t="s">
        <v>1</v>
      </c>
      <c r="I117" s="3"/>
      <c r="K117" s="3"/>
      <c r="L117" s="3" t="s">
        <v>2</v>
      </c>
      <c r="M117" s="3"/>
      <c r="N117" s="63"/>
      <c r="O117" s="144" t="s">
        <v>3</v>
      </c>
      <c r="P117" s="144"/>
    </row>
    <row r="118" spans="1:33" ht="27" customHeight="1" x14ac:dyDescent="0.4">
      <c r="A118" s="145" t="s">
        <v>4</v>
      </c>
      <c r="B118" s="147" t="s">
        <v>31</v>
      </c>
      <c r="C118" s="148" t="s">
        <v>32</v>
      </c>
      <c r="D118" s="150" t="s">
        <v>5</v>
      </c>
      <c r="E118" s="150"/>
      <c r="F118" s="150"/>
      <c r="G118" s="150"/>
      <c r="H118" s="150"/>
      <c r="I118" s="150" t="s">
        <v>6</v>
      </c>
      <c r="J118" s="150"/>
      <c r="K118" s="150"/>
      <c r="L118" s="150"/>
      <c r="M118" s="150"/>
      <c r="N118" s="147" t="s">
        <v>7</v>
      </c>
      <c r="O118" s="147" t="s">
        <v>8</v>
      </c>
      <c r="P118" s="161" t="s">
        <v>9</v>
      </c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</row>
    <row r="119" spans="1:33" s="2" customFormat="1" ht="27" customHeight="1" x14ac:dyDescent="0.2">
      <c r="A119" s="146"/>
      <c r="B119" s="142"/>
      <c r="C119" s="149"/>
      <c r="D119" s="141" t="s">
        <v>10</v>
      </c>
      <c r="E119" s="141"/>
      <c r="F119" s="142" t="s">
        <v>11</v>
      </c>
      <c r="G119" s="142"/>
      <c r="H119" s="142" t="s">
        <v>9</v>
      </c>
      <c r="I119" s="141" t="s">
        <v>183</v>
      </c>
      <c r="J119" s="141"/>
      <c r="K119" s="142" t="s">
        <v>11</v>
      </c>
      <c r="L119" s="142"/>
      <c r="M119" s="142" t="s">
        <v>9</v>
      </c>
      <c r="N119" s="142"/>
      <c r="O119" s="142"/>
      <c r="P119" s="162"/>
    </row>
    <row r="120" spans="1:33" s="33" customFormat="1" ht="27" customHeight="1" x14ac:dyDescent="0.2">
      <c r="A120" s="146"/>
      <c r="B120" s="142"/>
      <c r="C120" s="149"/>
      <c r="D120" s="125" t="s">
        <v>12</v>
      </c>
      <c r="E120" s="125" t="s">
        <v>13</v>
      </c>
      <c r="F120" s="125" t="s">
        <v>12</v>
      </c>
      <c r="G120" s="125" t="s">
        <v>13</v>
      </c>
      <c r="H120" s="142"/>
      <c r="I120" s="125" t="s">
        <v>12</v>
      </c>
      <c r="J120" s="125" t="s">
        <v>13</v>
      </c>
      <c r="K120" s="125" t="s">
        <v>12</v>
      </c>
      <c r="L120" s="125" t="s">
        <v>13</v>
      </c>
      <c r="M120" s="142"/>
      <c r="N120" s="142"/>
      <c r="O120" s="142"/>
      <c r="P120" s="162"/>
    </row>
    <row r="121" spans="1:33" s="28" customFormat="1" ht="30.75" customHeight="1" x14ac:dyDescent="0.4">
      <c r="A121" s="163" t="s">
        <v>64</v>
      </c>
      <c r="B121" s="137" t="s">
        <v>78</v>
      </c>
      <c r="C121" s="128">
        <v>1</v>
      </c>
      <c r="D121" s="34">
        <v>200</v>
      </c>
      <c r="E121" s="34">
        <v>300</v>
      </c>
      <c r="F121" s="34">
        <v>600</v>
      </c>
      <c r="G121" s="34">
        <v>900</v>
      </c>
      <c r="H121" s="34">
        <v>3000</v>
      </c>
      <c r="I121" s="34">
        <v>316</v>
      </c>
      <c r="J121" s="34">
        <v>600</v>
      </c>
      <c r="K121" s="34">
        <v>221</v>
      </c>
      <c r="L121" s="34">
        <v>420</v>
      </c>
      <c r="M121" s="34">
        <v>699.78165938864629</v>
      </c>
      <c r="N121" s="34">
        <f>J121+I121+D121+E121</f>
        <v>1416</v>
      </c>
      <c r="O121" s="34">
        <f>F121+G121+K121+L121</f>
        <v>2141</v>
      </c>
      <c r="P121" s="258">
        <f>O121/N121*1000</f>
        <v>1512.005649717514</v>
      </c>
    </row>
    <row r="122" spans="1:33" s="28" customFormat="1" ht="30.75" customHeight="1" x14ac:dyDescent="0.4">
      <c r="A122" s="164"/>
      <c r="B122" s="137"/>
      <c r="C122" s="128">
        <v>2</v>
      </c>
      <c r="D122" s="34">
        <v>1000</v>
      </c>
      <c r="E122" s="34">
        <v>2500</v>
      </c>
      <c r="F122" s="34">
        <v>3000</v>
      </c>
      <c r="G122" s="34">
        <v>7500</v>
      </c>
      <c r="H122" s="34">
        <v>3000</v>
      </c>
      <c r="I122" s="34">
        <v>3414</v>
      </c>
      <c r="J122" s="34">
        <v>4000</v>
      </c>
      <c r="K122" s="34">
        <v>1024</v>
      </c>
      <c r="L122" s="34">
        <v>1200</v>
      </c>
      <c r="M122" s="34">
        <v>299.97302400863231</v>
      </c>
      <c r="N122" s="34">
        <f t="shared" ref="N122:N146" si="30">J122+I122+D122+E122</f>
        <v>10914</v>
      </c>
      <c r="O122" s="34">
        <f t="shared" ref="O122:P146" si="31">F122+G122+K122+L122</f>
        <v>12724</v>
      </c>
      <c r="P122" s="258">
        <f t="shared" ref="P122:P146" si="32">O122/N122*1000</f>
        <v>1165.8420377496791</v>
      </c>
    </row>
    <row r="123" spans="1:33" s="28" customFormat="1" ht="30.75" customHeight="1" x14ac:dyDescent="0.4">
      <c r="A123" s="164"/>
      <c r="B123" s="137"/>
      <c r="C123" s="128">
        <v>3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f t="shared" si="30"/>
        <v>0</v>
      </c>
      <c r="O123" s="34">
        <f t="shared" si="31"/>
        <v>0</v>
      </c>
      <c r="P123" s="258">
        <v>0</v>
      </c>
    </row>
    <row r="124" spans="1:33" ht="30.75" customHeight="1" x14ac:dyDescent="0.4">
      <c r="A124" s="164"/>
      <c r="B124" s="137"/>
      <c r="C124" s="128">
        <v>4</v>
      </c>
      <c r="D124" s="34"/>
      <c r="E124" s="34"/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f t="shared" si="30"/>
        <v>0</v>
      </c>
      <c r="O124" s="34">
        <f t="shared" si="31"/>
        <v>0</v>
      </c>
      <c r="P124" s="258">
        <v>0</v>
      </c>
    </row>
    <row r="125" spans="1:33" ht="30.75" customHeight="1" x14ac:dyDescent="0.4">
      <c r="A125" s="164"/>
      <c r="B125" s="137" t="s">
        <v>79</v>
      </c>
      <c r="C125" s="137"/>
      <c r="D125" s="34">
        <v>1200</v>
      </c>
      <c r="E125" s="34">
        <v>2800</v>
      </c>
      <c r="F125" s="34">
        <v>3600</v>
      </c>
      <c r="G125" s="34">
        <v>8400</v>
      </c>
      <c r="H125" s="34">
        <v>3000</v>
      </c>
      <c r="I125" s="34">
        <v>3730</v>
      </c>
      <c r="J125" s="34">
        <v>4600</v>
      </c>
      <c r="K125" s="34">
        <v>1245</v>
      </c>
      <c r="L125" s="34">
        <v>1620</v>
      </c>
      <c r="M125" s="34">
        <v>343.937575030012</v>
      </c>
      <c r="N125" s="34">
        <f t="shared" si="30"/>
        <v>12330</v>
      </c>
      <c r="O125" s="34">
        <f t="shared" si="31"/>
        <v>14865</v>
      </c>
      <c r="P125" s="258">
        <f t="shared" si="32"/>
        <v>1205.5961070559611</v>
      </c>
    </row>
    <row r="126" spans="1:33" ht="30.75" customHeight="1" x14ac:dyDescent="0.4">
      <c r="A126" s="164"/>
      <c r="B126" s="137" t="s">
        <v>80</v>
      </c>
      <c r="C126" s="128">
        <v>2</v>
      </c>
      <c r="D126" s="34">
        <v>15</v>
      </c>
      <c r="E126" s="34">
        <v>15</v>
      </c>
      <c r="F126" s="34">
        <v>45</v>
      </c>
      <c r="G126" s="34">
        <v>45</v>
      </c>
      <c r="H126" s="34">
        <v>3000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f t="shared" si="30"/>
        <v>30</v>
      </c>
      <c r="O126" s="34">
        <f t="shared" si="31"/>
        <v>90</v>
      </c>
      <c r="P126" s="258">
        <f t="shared" si="32"/>
        <v>3000</v>
      </c>
    </row>
    <row r="127" spans="1:33" ht="30.75" customHeight="1" x14ac:dyDescent="0.4">
      <c r="A127" s="164"/>
      <c r="B127" s="137"/>
      <c r="C127" s="128">
        <v>3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f t="shared" si="30"/>
        <v>0</v>
      </c>
      <c r="O127" s="34">
        <f t="shared" si="31"/>
        <v>0</v>
      </c>
      <c r="P127" s="258">
        <v>0</v>
      </c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</row>
    <row r="128" spans="1:33" s="30" customFormat="1" ht="30.75" customHeight="1" x14ac:dyDescent="0.4">
      <c r="A128" s="164"/>
      <c r="B128" s="137"/>
      <c r="C128" s="128">
        <v>4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f t="shared" si="30"/>
        <v>0</v>
      </c>
      <c r="O128" s="34">
        <f t="shared" si="31"/>
        <v>0</v>
      </c>
      <c r="P128" s="258">
        <v>0</v>
      </c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1:16" s="2" customFormat="1" ht="30.75" customHeight="1" x14ac:dyDescent="0.2">
      <c r="A129" s="164"/>
      <c r="B129" s="137"/>
      <c r="C129" s="128">
        <v>5</v>
      </c>
      <c r="D129" s="34">
        <v>25</v>
      </c>
      <c r="E129" s="34">
        <v>25</v>
      </c>
      <c r="F129" s="34">
        <v>75</v>
      </c>
      <c r="G129" s="34">
        <v>75</v>
      </c>
      <c r="H129" s="34">
        <v>3000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f t="shared" si="30"/>
        <v>50</v>
      </c>
      <c r="O129" s="34">
        <f t="shared" si="31"/>
        <v>150</v>
      </c>
      <c r="P129" s="258">
        <f t="shared" si="32"/>
        <v>3000</v>
      </c>
    </row>
    <row r="130" spans="1:16" s="37" customFormat="1" ht="30.75" customHeight="1" x14ac:dyDescent="0.2">
      <c r="A130" s="164"/>
      <c r="B130" s="137" t="s">
        <v>81</v>
      </c>
      <c r="C130" s="137"/>
      <c r="D130" s="36">
        <v>40</v>
      </c>
      <c r="E130" s="36">
        <v>40</v>
      </c>
      <c r="F130" s="36">
        <v>120</v>
      </c>
      <c r="G130" s="36">
        <v>120</v>
      </c>
      <c r="H130" s="34">
        <v>3000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4">
        <f t="shared" si="30"/>
        <v>80</v>
      </c>
      <c r="O130" s="34">
        <f t="shared" si="31"/>
        <v>240</v>
      </c>
      <c r="P130" s="258">
        <f t="shared" si="32"/>
        <v>3000</v>
      </c>
    </row>
    <row r="131" spans="1:16" s="9" customFormat="1" ht="30.75" customHeight="1" x14ac:dyDescent="0.4">
      <c r="A131" s="164"/>
      <c r="B131" s="137" t="s">
        <v>82</v>
      </c>
      <c r="C131" s="128">
        <v>2</v>
      </c>
      <c r="D131" s="34">
        <v>106</v>
      </c>
      <c r="E131" s="34">
        <v>41</v>
      </c>
      <c r="F131" s="34">
        <v>318</v>
      </c>
      <c r="G131" s="34">
        <v>123</v>
      </c>
      <c r="H131" s="34">
        <v>3000</v>
      </c>
      <c r="I131" s="34">
        <v>91</v>
      </c>
      <c r="J131" s="34">
        <v>109</v>
      </c>
      <c r="K131" s="34">
        <v>27</v>
      </c>
      <c r="L131" s="34">
        <v>33</v>
      </c>
      <c r="M131" s="34">
        <v>300</v>
      </c>
      <c r="N131" s="34">
        <f t="shared" si="30"/>
        <v>347</v>
      </c>
      <c r="O131" s="34">
        <f t="shared" si="31"/>
        <v>501</v>
      </c>
      <c r="P131" s="258">
        <f t="shared" si="32"/>
        <v>1443.8040345821325</v>
      </c>
    </row>
    <row r="132" spans="1:16" s="9" customFormat="1" ht="30.75" customHeight="1" x14ac:dyDescent="0.4">
      <c r="A132" s="164"/>
      <c r="B132" s="137"/>
      <c r="C132" s="128">
        <v>3</v>
      </c>
      <c r="D132" s="34">
        <v>5523</v>
      </c>
      <c r="E132" s="34">
        <v>153</v>
      </c>
      <c r="F132" s="34">
        <v>16569</v>
      </c>
      <c r="G132" s="34">
        <v>459</v>
      </c>
      <c r="H132" s="34">
        <v>3000</v>
      </c>
      <c r="I132" s="34">
        <v>1290</v>
      </c>
      <c r="J132" s="34">
        <v>260</v>
      </c>
      <c r="K132" s="34">
        <v>0</v>
      </c>
      <c r="L132" s="34">
        <v>0</v>
      </c>
      <c r="M132" s="34">
        <v>0</v>
      </c>
      <c r="N132" s="34">
        <f t="shared" si="30"/>
        <v>7226</v>
      </c>
      <c r="O132" s="34">
        <f t="shared" si="31"/>
        <v>17028</v>
      </c>
      <c r="P132" s="258">
        <f t="shared" si="32"/>
        <v>2356.4904511486302</v>
      </c>
    </row>
    <row r="133" spans="1:16" s="28" customFormat="1" ht="30.75" customHeight="1" x14ac:dyDescent="0.4">
      <c r="A133" s="164"/>
      <c r="B133" s="137"/>
      <c r="C133" s="128">
        <v>4</v>
      </c>
      <c r="D133" s="34">
        <v>3843</v>
      </c>
      <c r="E133" s="34">
        <v>0</v>
      </c>
      <c r="F133" s="34">
        <v>11529</v>
      </c>
      <c r="G133" s="34">
        <v>0</v>
      </c>
      <c r="H133" s="34">
        <v>3000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f t="shared" si="30"/>
        <v>3843</v>
      </c>
      <c r="O133" s="34">
        <f t="shared" si="31"/>
        <v>11529</v>
      </c>
      <c r="P133" s="258">
        <f t="shared" si="32"/>
        <v>3000</v>
      </c>
    </row>
    <row r="134" spans="1:16" ht="30.75" customHeight="1" x14ac:dyDescent="0.4">
      <c r="A134" s="164"/>
      <c r="B134" s="137" t="s">
        <v>83</v>
      </c>
      <c r="C134" s="137"/>
      <c r="D134" s="34">
        <v>9472</v>
      </c>
      <c r="E134" s="34">
        <v>194</v>
      </c>
      <c r="F134" s="34">
        <v>28416</v>
      </c>
      <c r="G134" s="34">
        <v>582</v>
      </c>
      <c r="H134" s="34">
        <v>3000</v>
      </c>
      <c r="I134" s="34">
        <v>1381</v>
      </c>
      <c r="J134" s="34">
        <v>369</v>
      </c>
      <c r="K134" s="34">
        <v>27</v>
      </c>
      <c r="L134" s="34">
        <v>33</v>
      </c>
      <c r="M134" s="34">
        <v>34.285714285714285</v>
      </c>
      <c r="N134" s="34">
        <f t="shared" si="30"/>
        <v>11416</v>
      </c>
      <c r="O134" s="34">
        <f t="shared" si="31"/>
        <v>29058</v>
      </c>
      <c r="P134" s="258">
        <f t="shared" si="32"/>
        <v>2545.374912403644</v>
      </c>
    </row>
    <row r="135" spans="1:16" ht="30.75" customHeight="1" x14ac:dyDescent="0.4">
      <c r="A135" s="164"/>
      <c r="B135" s="137" t="s">
        <v>84</v>
      </c>
      <c r="C135" s="128">
        <v>1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f t="shared" si="30"/>
        <v>0</v>
      </c>
      <c r="O135" s="34">
        <f t="shared" si="31"/>
        <v>0</v>
      </c>
      <c r="P135" s="258">
        <f t="shared" si="31"/>
        <v>0</v>
      </c>
    </row>
    <row r="136" spans="1:16" ht="30.75" customHeight="1" x14ac:dyDescent="0.4">
      <c r="A136" s="164"/>
      <c r="B136" s="137"/>
      <c r="C136" s="128">
        <v>2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f t="shared" si="30"/>
        <v>0</v>
      </c>
      <c r="O136" s="34">
        <f t="shared" si="31"/>
        <v>0</v>
      </c>
      <c r="P136" s="258">
        <f t="shared" si="31"/>
        <v>0</v>
      </c>
    </row>
    <row r="137" spans="1:16" ht="30.75" customHeight="1" x14ac:dyDescent="0.4">
      <c r="A137" s="164"/>
      <c r="B137" s="137"/>
      <c r="C137" s="128">
        <v>3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f t="shared" si="30"/>
        <v>0</v>
      </c>
      <c r="O137" s="34">
        <f t="shared" si="31"/>
        <v>0</v>
      </c>
      <c r="P137" s="258">
        <f t="shared" si="31"/>
        <v>0</v>
      </c>
    </row>
    <row r="138" spans="1:16" ht="30.75" customHeight="1" x14ac:dyDescent="0.4">
      <c r="A138" s="164"/>
      <c r="B138" s="137"/>
      <c r="C138" s="128">
        <v>4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f t="shared" si="30"/>
        <v>0</v>
      </c>
      <c r="O138" s="34">
        <f t="shared" si="31"/>
        <v>0</v>
      </c>
      <c r="P138" s="258">
        <f t="shared" si="31"/>
        <v>0</v>
      </c>
    </row>
    <row r="139" spans="1:16" ht="30.75" customHeight="1" x14ac:dyDescent="0.4">
      <c r="A139" s="164"/>
      <c r="B139" s="137"/>
      <c r="C139" s="128">
        <v>5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f t="shared" si="30"/>
        <v>0</v>
      </c>
      <c r="O139" s="34">
        <f t="shared" si="31"/>
        <v>0</v>
      </c>
      <c r="P139" s="258">
        <f t="shared" si="31"/>
        <v>0</v>
      </c>
    </row>
    <row r="140" spans="1:16" ht="30.75" customHeight="1" x14ac:dyDescent="0.4">
      <c r="A140" s="165"/>
      <c r="B140" s="137" t="s">
        <v>85</v>
      </c>
      <c r="C140" s="137"/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f t="shared" si="30"/>
        <v>0</v>
      </c>
      <c r="O140" s="34">
        <f t="shared" si="31"/>
        <v>0</v>
      </c>
      <c r="P140" s="258">
        <f t="shared" si="31"/>
        <v>0</v>
      </c>
    </row>
    <row r="141" spans="1:16" ht="30.75" customHeight="1" x14ac:dyDescent="0.4">
      <c r="A141" s="136" t="s">
        <v>86</v>
      </c>
      <c r="B141" s="137"/>
      <c r="C141" s="137"/>
      <c r="D141" s="34">
        <f>D95+D98+D110+D121+D135</f>
        <v>1329</v>
      </c>
      <c r="E141" s="34">
        <f>E95+E98+E110+E121+E135</f>
        <v>3037</v>
      </c>
      <c r="F141" s="34">
        <f>F95+F98+F110+F121+F135</f>
        <v>3987</v>
      </c>
      <c r="G141" s="34">
        <f>G95+G98+G110+G121+G135</f>
        <v>9111</v>
      </c>
      <c r="H141" s="34">
        <v>3000</v>
      </c>
      <c r="I141" s="34">
        <f>I95+I98+I110+I121+I135</f>
        <v>7494</v>
      </c>
      <c r="J141" s="34">
        <f>J95+J98+J110+J121+J135</f>
        <v>11240</v>
      </c>
      <c r="K141" s="34">
        <f>K95+K98+K110+K121+K135</f>
        <v>5246</v>
      </c>
      <c r="L141" s="34">
        <f>L95+L98+L110+L121+L135</f>
        <v>7868</v>
      </c>
      <c r="M141" s="34">
        <f>(L141+K141)/(J141+I141)*1000</f>
        <v>700.01067577666277</v>
      </c>
      <c r="N141" s="34">
        <f t="shared" si="30"/>
        <v>23100</v>
      </c>
      <c r="O141" s="34">
        <f t="shared" si="31"/>
        <v>26212</v>
      </c>
      <c r="P141" s="258">
        <f t="shared" si="32"/>
        <v>1134.7186147186148</v>
      </c>
    </row>
    <row r="142" spans="1:16" ht="30.75" customHeight="1" x14ac:dyDescent="0.4">
      <c r="A142" s="136" t="s">
        <v>44</v>
      </c>
      <c r="B142" s="137"/>
      <c r="C142" s="137"/>
      <c r="D142" s="34">
        <f>D96+D100+D102+D107+D111+D122+D126+D131+D136</f>
        <v>6301</v>
      </c>
      <c r="E142" s="34">
        <f>E96+E100+E102+E107+E111+E122+E126+E131+E136</f>
        <v>20315</v>
      </c>
      <c r="F142" s="34">
        <f>F96+F100+F102+F107+F111+F122+F126+F131+F136</f>
        <v>18903</v>
      </c>
      <c r="G142" s="34">
        <f>G96+G100+G102+G107+G111+G122+G126+G131+G136</f>
        <v>60945</v>
      </c>
      <c r="H142" s="34">
        <v>3000</v>
      </c>
      <c r="I142" s="34">
        <f>I96+I100+I102+I107+I111+I122+I126+I131+I136</f>
        <v>35093</v>
      </c>
      <c r="J142" s="34">
        <f>J96+J100+J102+J107+J111+J122+J126+J131+J136</f>
        <v>47104</v>
      </c>
      <c r="K142" s="34">
        <f>K96+K100+K102+K107+K111+K122+K126+K131+K136</f>
        <v>10528</v>
      </c>
      <c r="L142" s="34">
        <f>L96+L100+L102+L107+L111+L122+L126+L131+L136</f>
        <v>14131</v>
      </c>
      <c r="M142" s="34">
        <f>(L142+K142)/(J142+I142)*1000</f>
        <v>299.99878341058678</v>
      </c>
      <c r="N142" s="34">
        <f t="shared" si="30"/>
        <v>108813</v>
      </c>
      <c r="O142" s="34">
        <f t="shared" si="31"/>
        <v>104507</v>
      </c>
      <c r="P142" s="258">
        <f t="shared" si="32"/>
        <v>960.42752244676649</v>
      </c>
    </row>
    <row r="143" spans="1:16" ht="30.75" customHeight="1" x14ac:dyDescent="0.4">
      <c r="A143" s="136" t="s">
        <v>45</v>
      </c>
      <c r="B143" s="137"/>
      <c r="C143" s="137"/>
      <c r="D143" s="34">
        <f>D103+D108+D112+D123+D127+D132+D137</f>
        <v>7126</v>
      </c>
      <c r="E143" s="34">
        <f>E103+E108+E112+E123+E127+E132+E137</f>
        <v>3972</v>
      </c>
      <c r="F143" s="34">
        <f>F103+F108+F112+F123+F127+F132+F137</f>
        <v>21378</v>
      </c>
      <c r="G143" s="34">
        <f>G103+G108+G112+G123+G127+G132+G137</f>
        <v>11916</v>
      </c>
      <c r="H143" s="34">
        <v>3000</v>
      </c>
      <c r="I143" s="34">
        <f>I103+I108+I112+I123+I127+I132+I137</f>
        <v>2779</v>
      </c>
      <c r="J143" s="34">
        <f>J103+J108+J112+J123+J127+J132+J137</f>
        <v>5922</v>
      </c>
      <c r="K143" s="34">
        <f>K103+K108+K112+K123+K127+K132+K137</f>
        <v>0</v>
      </c>
      <c r="L143" s="34">
        <f>L103+L108+L112+L123+L127+L132+L137</f>
        <v>0</v>
      </c>
      <c r="M143" s="34">
        <f>(L143+K143)/(J143+I143)*1000</f>
        <v>0</v>
      </c>
      <c r="N143" s="34">
        <f t="shared" si="30"/>
        <v>19799</v>
      </c>
      <c r="O143" s="34">
        <f t="shared" si="31"/>
        <v>33294</v>
      </c>
      <c r="P143" s="258">
        <f t="shared" si="32"/>
        <v>1681.6000808121623</v>
      </c>
    </row>
    <row r="144" spans="1:16" ht="30.75" customHeight="1" x14ac:dyDescent="0.4">
      <c r="A144" s="136" t="s">
        <v>46</v>
      </c>
      <c r="B144" s="137"/>
      <c r="C144" s="137"/>
      <c r="D144" s="34">
        <f>D104+D113+D124+D128+D133+D138</f>
        <v>11056</v>
      </c>
      <c r="E144" s="34">
        <f>E104+E113+E124+E128+E133+E138</f>
        <v>9912</v>
      </c>
      <c r="F144" s="34">
        <f>F104+F113+F124+F128+F133+F138</f>
        <v>33168</v>
      </c>
      <c r="G144" s="34">
        <f>G104+G113+G124+G128+G133+G138</f>
        <v>29736</v>
      </c>
      <c r="H144" s="34">
        <v>3000</v>
      </c>
      <c r="I144" s="34">
        <f>I104+I113+I124+I128+I133+I138</f>
        <v>0</v>
      </c>
      <c r="J144" s="34">
        <f>J104+J113+J124+J128+J133+J138</f>
        <v>0</v>
      </c>
      <c r="K144" s="34">
        <v>0</v>
      </c>
      <c r="L144" s="34">
        <v>0</v>
      </c>
      <c r="M144" s="34">
        <v>0</v>
      </c>
      <c r="N144" s="34">
        <f t="shared" si="30"/>
        <v>20968</v>
      </c>
      <c r="O144" s="34">
        <f t="shared" si="31"/>
        <v>62904</v>
      </c>
      <c r="P144" s="258">
        <f t="shared" si="32"/>
        <v>3000</v>
      </c>
    </row>
    <row r="145" spans="1:33" ht="30.75" customHeight="1" x14ac:dyDescent="0.4">
      <c r="A145" s="136" t="s">
        <v>43</v>
      </c>
      <c r="B145" s="137"/>
      <c r="C145" s="137"/>
      <c r="D145" s="34">
        <f>D105+D129+D139</f>
        <v>351</v>
      </c>
      <c r="E145" s="34">
        <f>E105+E129+E139</f>
        <v>4422</v>
      </c>
      <c r="F145" s="34">
        <f>F105+F129+F139</f>
        <v>1053</v>
      </c>
      <c r="G145" s="34">
        <f>G105+G129+G139</f>
        <v>13266</v>
      </c>
      <c r="H145" s="34">
        <v>3000</v>
      </c>
      <c r="I145" s="34">
        <f>I105+I129+I139</f>
        <v>0</v>
      </c>
      <c r="J145" s="34">
        <f>J105+J129+J139</f>
        <v>0</v>
      </c>
      <c r="K145" s="34">
        <v>0</v>
      </c>
      <c r="L145" s="34">
        <v>0</v>
      </c>
      <c r="M145" s="34">
        <v>0</v>
      </c>
      <c r="N145" s="34">
        <f t="shared" si="30"/>
        <v>4773</v>
      </c>
      <c r="O145" s="34">
        <f t="shared" si="31"/>
        <v>14319</v>
      </c>
      <c r="P145" s="258">
        <f t="shared" si="32"/>
        <v>3000</v>
      </c>
    </row>
    <row r="146" spans="1:33" ht="30.75" customHeight="1" thickBot="1" x14ac:dyDescent="0.45">
      <c r="A146" s="151" t="s">
        <v>87</v>
      </c>
      <c r="B146" s="152"/>
      <c r="C146" s="152"/>
      <c r="D146" s="35">
        <f>SUM(D141:D145)</f>
        <v>26163</v>
      </c>
      <c r="E146" s="35">
        <f>SUM(E141:E145)</f>
        <v>41658</v>
      </c>
      <c r="F146" s="35">
        <f>SUM(F141:F145)</f>
        <v>78489</v>
      </c>
      <c r="G146" s="35">
        <f>SUM(G141:G145)</f>
        <v>124974</v>
      </c>
      <c r="H146" s="35">
        <v>3000</v>
      </c>
      <c r="I146" s="35">
        <f>SUM(I141:I145)</f>
        <v>45366</v>
      </c>
      <c r="J146" s="35">
        <f>SUM(J141:J145)</f>
        <v>64266</v>
      </c>
      <c r="K146" s="35">
        <f>SUM(K141:K145)</f>
        <v>15774</v>
      </c>
      <c r="L146" s="35">
        <f>SUM(L141:L145)</f>
        <v>21999</v>
      </c>
      <c r="M146" s="35">
        <f>(L146+K146)/(J146+I146)*1000</f>
        <v>344.54356392294221</v>
      </c>
      <c r="N146" s="35">
        <f t="shared" si="30"/>
        <v>177453</v>
      </c>
      <c r="O146" s="35">
        <f t="shared" si="31"/>
        <v>241236</v>
      </c>
      <c r="P146" s="259">
        <f t="shared" si="32"/>
        <v>1359.4360196784501</v>
      </c>
    </row>
    <row r="147" spans="1:33" ht="37.5" customHeight="1" x14ac:dyDescent="0.4">
      <c r="A147" s="21"/>
      <c r="B147" s="21" t="s">
        <v>28</v>
      </c>
      <c r="C147" s="21"/>
      <c r="D147" s="21" t="s">
        <v>29</v>
      </c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33" ht="40.5" customHeight="1" x14ac:dyDescent="0.4">
      <c r="A148" s="160" t="s">
        <v>269</v>
      </c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</row>
    <row r="149" spans="1:33" s="39" customFormat="1" ht="61.5" customHeight="1" thickBot="1" x14ac:dyDescent="0.45">
      <c r="A149" s="143" t="s">
        <v>270</v>
      </c>
      <c r="B149" s="143"/>
      <c r="C149" s="3"/>
      <c r="D149" s="3"/>
      <c r="E149" s="3"/>
      <c r="F149" s="3"/>
      <c r="G149" s="3"/>
      <c r="H149" s="48" t="s">
        <v>1</v>
      </c>
      <c r="I149" s="3"/>
      <c r="J149" s="8"/>
      <c r="K149" s="3"/>
      <c r="L149" s="3" t="s">
        <v>2</v>
      </c>
      <c r="M149" s="3"/>
      <c r="N149" s="63"/>
      <c r="O149" s="144" t="s">
        <v>3</v>
      </c>
      <c r="P149" s="144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</row>
    <row r="150" spans="1:33" ht="43.5" customHeight="1" x14ac:dyDescent="0.4">
      <c r="A150" s="145" t="s">
        <v>4</v>
      </c>
      <c r="B150" s="147" t="s">
        <v>31</v>
      </c>
      <c r="C150" s="148" t="s">
        <v>32</v>
      </c>
      <c r="D150" s="150" t="s">
        <v>5</v>
      </c>
      <c r="E150" s="150"/>
      <c r="F150" s="150"/>
      <c r="G150" s="150"/>
      <c r="H150" s="150"/>
      <c r="I150" s="150" t="s">
        <v>6</v>
      </c>
      <c r="J150" s="150"/>
      <c r="K150" s="150"/>
      <c r="L150" s="150"/>
      <c r="M150" s="150"/>
      <c r="N150" s="147" t="s">
        <v>7</v>
      </c>
      <c r="O150" s="147" t="s">
        <v>8</v>
      </c>
      <c r="P150" s="161" t="s">
        <v>9</v>
      </c>
    </row>
    <row r="151" spans="1:33" s="30" customFormat="1" ht="43.5" customHeight="1" x14ac:dyDescent="0.4">
      <c r="A151" s="146"/>
      <c r="B151" s="142"/>
      <c r="C151" s="149"/>
      <c r="D151" s="141" t="s">
        <v>10</v>
      </c>
      <c r="E151" s="141"/>
      <c r="F151" s="142" t="s">
        <v>11</v>
      </c>
      <c r="G151" s="142"/>
      <c r="H151" s="142" t="s">
        <v>9</v>
      </c>
      <c r="I151" s="141" t="s">
        <v>183</v>
      </c>
      <c r="J151" s="141"/>
      <c r="K151" s="142" t="s">
        <v>11</v>
      </c>
      <c r="L151" s="142"/>
      <c r="M151" s="142" t="s">
        <v>9</v>
      </c>
      <c r="N151" s="142"/>
      <c r="O151" s="142"/>
      <c r="P151" s="162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</row>
    <row r="152" spans="1:33" s="30" customFormat="1" ht="43.5" customHeight="1" x14ac:dyDescent="0.4">
      <c r="A152" s="146"/>
      <c r="B152" s="142"/>
      <c r="C152" s="149"/>
      <c r="D152" s="125" t="s">
        <v>12</v>
      </c>
      <c r="E152" s="125" t="s">
        <v>13</v>
      </c>
      <c r="F152" s="125" t="s">
        <v>12</v>
      </c>
      <c r="G152" s="125" t="s">
        <v>13</v>
      </c>
      <c r="H152" s="142"/>
      <c r="I152" s="125" t="s">
        <v>12</v>
      </c>
      <c r="J152" s="125" t="s">
        <v>13</v>
      </c>
      <c r="K152" s="125" t="s">
        <v>12</v>
      </c>
      <c r="L152" s="125" t="s">
        <v>13</v>
      </c>
      <c r="M152" s="142"/>
      <c r="N152" s="142"/>
      <c r="O152" s="142"/>
      <c r="P152" s="162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</row>
    <row r="153" spans="1:33" s="30" customFormat="1" ht="43.5" customHeight="1" x14ac:dyDescent="0.4">
      <c r="A153" s="173" t="s">
        <v>89</v>
      </c>
      <c r="B153" s="169" t="s">
        <v>18</v>
      </c>
      <c r="C153" s="128">
        <v>1</v>
      </c>
      <c r="D153" s="26">
        <v>1456</v>
      </c>
      <c r="E153" s="26">
        <v>2978</v>
      </c>
      <c r="F153" s="26">
        <v>3094</v>
      </c>
      <c r="G153" s="26">
        <v>6328.25</v>
      </c>
      <c r="H153" s="26">
        <v>2125</v>
      </c>
      <c r="I153" s="26">
        <v>3477</v>
      </c>
      <c r="J153" s="26">
        <v>3446</v>
      </c>
      <c r="K153" s="26">
        <v>0</v>
      </c>
      <c r="L153" s="26">
        <v>0</v>
      </c>
      <c r="M153" s="26">
        <v>0</v>
      </c>
      <c r="N153" s="26">
        <f>D153+E153+I153+J153</f>
        <v>11357</v>
      </c>
      <c r="O153" s="26">
        <f>F153+G153+K153+L153</f>
        <v>9422.25</v>
      </c>
      <c r="P153" s="258">
        <f t="shared" ref="P153:P170" si="33">O153/N153*1000</f>
        <v>829.64251122655628</v>
      </c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</row>
    <row r="154" spans="1:33" s="2" customFormat="1" ht="43.5" customHeight="1" x14ac:dyDescent="0.2">
      <c r="A154" s="173"/>
      <c r="B154" s="169"/>
      <c r="C154" s="128">
        <v>2</v>
      </c>
      <c r="D154" s="26">
        <v>702</v>
      </c>
      <c r="E154" s="26">
        <v>2059</v>
      </c>
      <c r="F154" s="26">
        <v>1428.57</v>
      </c>
      <c r="G154" s="26">
        <v>4190.0649999999996</v>
      </c>
      <c r="H154" s="26">
        <v>2035</v>
      </c>
      <c r="I154" s="26">
        <v>206</v>
      </c>
      <c r="J154" s="26">
        <v>918</v>
      </c>
      <c r="K154" s="26">
        <v>0</v>
      </c>
      <c r="L154" s="26">
        <v>0</v>
      </c>
      <c r="M154" s="26">
        <v>0</v>
      </c>
      <c r="N154" s="26">
        <f t="shared" ref="N154:N170" si="34">D154+E154+I154+J154</f>
        <v>3885</v>
      </c>
      <c r="O154" s="26">
        <f t="shared" ref="O154:O170" si="35">F154+G154+K154+L154</f>
        <v>5618.6349999999993</v>
      </c>
      <c r="P154" s="258">
        <f t="shared" si="33"/>
        <v>1446.2380952380952</v>
      </c>
    </row>
    <row r="155" spans="1:33" s="33" customFormat="1" ht="43.5" customHeight="1" x14ac:dyDescent="0.2">
      <c r="A155" s="173"/>
      <c r="B155" s="169"/>
      <c r="C155" s="128">
        <v>3</v>
      </c>
      <c r="D155" s="26">
        <v>760</v>
      </c>
      <c r="E155" s="26">
        <v>3457</v>
      </c>
      <c r="F155" s="26">
        <v>0</v>
      </c>
      <c r="G155" s="26">
        <v>0</v>
      </c>
      <c r="H155" s="26">
        <v>0</v>
      </c>
      <c r="I155" s="26">
        <v>14</v>
      </c>
      <c r="J155" s="26">
        <v>86</v>
      </c>
      <c r="K155" s="26">
        <v>0</v>
      </c>
      <c r="L155" s="26">
        <v>0</v>
      </c>
      <c r="M155" s="26">
        <v>0</v>
      </c>
      <c r="N155" s="26">
        <f t="shared" si="34"/>
        <v>4317</v>
      </c>
      <c r="O155" s="26">
        <f t="shared" si="35"/>
        <v>0</v>
      </c>
      <c r="P155" s="258">
        <f t="shared" si="33"/>
        <v>0</v>
      </c>
    </row>
    <row r="156" spans="1:33" s="28" customFormat="1" ht="43.5" customHeight="1" x14ac:dyDescent="0.4">
      <c r="A156" s="173"/>
      <c r="B156" s="137" t="s">
        <v>90</v>
      </c>
      <c r="C156" s="137"/>
      <c r="D156" s="26">
        <v>2918</v>
      </c>
      <c r="E156" s="26">
        <v>8494</v>
      </c>
      <c r="F156" s="26">
        <v>4522.57</v>
      </c>
      <c r="G156" s="26">
        <v>10518.314999999999</v>
      </c>
      <c r="H156" s="26">
        <v>1317.98852085524</v>
      </c>
      <c r="I156" s="26">
        <v>3697</v>
      </c>
      <c r="J156" s="26">
        <v>4450</v>
      </c>
      <c r="K156" s="26">
        <v>0</v>
      </c>
      <c r="L156" s="26">
        <v>0</v>
      </c>
      <c r="M156" s="26">
        <v>0</v>
      </c>
      <c r="N156" s="26">
        <f t="shared" si="34"/>
        <v>19559</v>
      </c>
      <c r="O156" s="26">
        <f t="shared" si="35"/>
        <v>15040.884999999998</v>
      </c>
      <c r="P156" s="258">
        <f t="shared" si="33"/>
        <v>769.00071578301538</v>
      </c>
    </row>
    <row r="157" spans="1:33" s="28" customFormat="1" ht="43.5" customHeight="1" x14ac:dyDescent="0.4">
      <c r="A157" s="173"/>
      <c r="B157" s="137" t="s">
        <v>91</v>
      </c>
      <c r="C157" s="128">
        <v>1</v>
      </c>
      <c r="D157" s="26">
        <v>10</v>
      </c>
      <c r="E157" s="26">
        <v>10</v>
      </c>
      <c r="F157" s="26">
        <v>20.625</v>
      </c>
      <c r="G157" s="26">
        <v>20.625</v>
      </c>
      <c r="H157" s="26">
        <v>2062.5</v>
      </c>
      <c r="I157" s="26">
        <v>1535</v>
      </c>
      <c r="J157" s="26">
        <v>584</v>
      </c>
      <c r="K157" s="26">
        <v>0</v>
      </c>
      <c r="L157" s="26">
        <v>0</v>
      </c>
      <c r="M157" s="26">
        <v>0</v>
      </c>
      <c r="N157" s="26">
        <f t="shared" si="34"/>
        <v>2139</v>
      </c>
      <c r="O157" s="26">
        <f t="shared" si="35"/>
        <v>41.25</v>
      </c>
      <c r="P157" s="258">
        <f t="shared" si="33"/>
        <v>19.284712482468443</v>
      </c>
    </row>
    <row r="158" spans="1:33" s="28" customFormat="1" ht="43.5" customHeight="1" x14ac:dyDescent="0.4">
      <c r="A158" s="173"/>
      <c r="B158" s="137"/>
      <c r="C158" s="128">
        <v>2</v>
      </c>
      <c r="D158" s="26">
        <v>6</v>
      </c>
      <c r="E158" s="26">
        <v>6</v>
      </c>
      <c r="F158" s="26">
        <v>12.074999999999999</v>
      </c>
      <c r="G158" s="26">
        <v>12.074999999999999</v>
      </c>
      <c r="H158" s="26">
        <v>2012.5</v>
      </c>
      <c r="I158" s="26">
        <v>2275</v>
      </c>
      <c r="J158" s="26">
        <v>2049</v>
      </c>
      <c r="K158" s="26">
        <v>0</v>
      </c>
      <c r="L158" s="26">
        <v>0</v>
      </c>
      <c r="M158" s="26">
        <v>0</v>
      </c>
      <c r="N158" s="26">
        <f t="shared" si="34"/>
        <v>4336</v>
      </c>
      <c r="O158" s="26">
        <f t="shared" si="35"/>
        <v>24.15</v>
      </c>
      <c r="P158" s="258">
        <f t="shared" si="33"/>
        <v>5.5696494464944646</v>
      </c>
    </row>
    <row r="159" spans="1:33" s="22" customFormat="1" ht="43.5" customHeight="1" x14ac:dyDescent="0.2">
      <c r="A159" s="173"/>
      <c r="B159" s="137"/>
      <c r="C159" s="128">
        <v>3</v>
      </c>
      <c r="D159" s="26">
        <v>0</v>
      </c>
      <c r="E159" s="26">
        <v>0</v>
      </c>
      <c r="F159" s="26">
        <v>0</v>
      </c>
      <c r="G159" s="26">
        <v>0</v>
      </c>
      <c r="H159" s="26">
        <v>0</v>
      </c>
      <c r="I159" s="26">
        <v>178</v>
      </c>
      <c r="J159" s="26">
        <v>179</v>
      </c>
      <c r="K159" s="26">
        <v>0</v>
      </c>
      <c r="L159" s="26">
        <v>0</v>
      </c>
      <c r="M159" s="26">
        <v>0</v>
      </c>
      <c r="N159" s="26">
        <f t="shared" si="34"/>
        <v>357</v>
      </c>
      <c r="O159" s="26">
        <f t="shared" si="35"/>
        <v>0</v>
      </c>
      <c r="P159" s="258">
        <f t="shared" si="33"/>
        <v>0</v>
      </c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</row>
    <row r="160" spans="1:33" s="22" customFormat="1" ht="43.5" customHeight="1" x14ac:dyDescent="0.2">
      <c r="A160" s="173"/>
      <c r="B160" s="137" t="s">
        <v>92</v>
      </c>
      <c r="C160" s="137"/>
      <c r="D160" s="26">
        <v>16</v>
      </c>
      <c r="E160" s="26">
        <v>16</v>
      </c>
      <c r="F160" s="26">
        <v>32.700000000000003</v>
      </c>
      <c r="G160" s="26">
        <v>32.700000000000003</v>
      </c>
      <c r="H160" s="26">
        <v>646364.6875</v>
      </c>
      <c r="I160" s="26">
        <v>3988</v>
      </c>
      <c r="J160" s="26">
        <v>2812</v>
      </c>
      <c r="K160" s="26">
        <v>0</v>
      </c>
      <c r="L160" s="26">
        <v>0</v>
      </c>
      <c r="M160" s="26">
        <v>0</v>
      </c>
      <c r="N160" s="26">
        <f t="shared" si="34"/>
        <v>6832</v>
      </c>
      <c r="O160" s="26">
        <f t="shared" si="35"/>
        <v>65.400000000000006</v>
      </c>
      <c r="P160" s="258">
        <f t="shared" si="33"/>
        <v>9.5725995316159267</v>
      </c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</row>
    <row r="161" spans="1:33" s="22" customFormat="1" ht="43.5" customHeight="1" x14ac:dyDescent="0.2">
      <c r="A161" s="173"/>
      <c r="B161" s="137" t="s">
        <v>93</v>
      </c>
      <c r="C161" s="130">
        <v>1</v>
      </c>
      <c r="D161" s="26">
        <v>181</v>
      </c>
      <c r="E161" s="26">
        <v>1010</v>
      </c>
      <c r="F161" s="26">
        <v>364.26249999999999</v>
      </c>
      <c r="G161" s="26">
        <v>2032.625</v>
      </c>
      <c r="H161" s="26">
        <v>2012.5</v>
      </c>
      <c r="I161" s="26">
        <v>2649</v>
      </c>
      <c r="J161" s="26">
        <v>1065</v>
      </c>
      <c r="K161" s="26">
        <v>0</v>
      </c>
      <c r="L161" s="26">
        <v>0</v>
      </c>
      <c r="M161" s="26">
        <v>0</v>
      </c>
      <c r="N161" s="26">
        <f t="shared" si="34"/>
        <v>4905</v>
      </c>
      <c r="O161" s="26">
        <f t="shared" si="35"/>
        <v>2396.8874999999998</v>
      </c>
      <c r="P161" s="258">
        <f t="shared" si="33"/>
        <v>488.66207951070334</v>
      </c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</row>
    <row r="162" spans="1:33" s="22" customFormat="1" ht="43.5" customHeight="1" x14ac:dyDescent="0.2">
      <c r="A162" s="173"/>
      <c r="B162" s="137"/>
      <c r="C162" s="130">
        <v>2</v>
      </c>
      <c r="D162" s="26">
        <v>12</v>
      </c>
      <c r="E162" s="26">
        <v>214</v>
      </c>
      <c r="F162" s="26">
        <v>25.05</v>
      </c>
      <c r="G162" s="26">
        <v>446.72500000000002</v>
      </c>
      <c r="H162" s="26">
        <v>2087.5</v>
      </c>
      <c r="I162" s="26">
        <v>1707</v>
      </c>
      <c r="J162" s="26">
        <v>943</v>
      </c>
      <c r="K162" s="26">
        <v>0</v>
      </c>
      <c r="L162" s="26">
        <v>0</v>
      </c>
      <c r="M162" s="26">
        <v>0</v>
      </c>
      <c r="N162" s="26">
        <f t="shared" si="34"/>
        <v>2876</v>
      </c>
      <c r="O162" s="26">
        <f t="shared" si="35"/>
        <v>471.77500000000003</v>
      </c>
      <c r="P162" s="258">
        <f t="shared" si="33"/>
        <v>164.03859527121003</v>
      </c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</row>
    <row r="163" spans="1:33" s="22" customFormat="1" ht="43.5" customHeight="1" x14ac:dyDescent="0.2">
      <c r="A163" s="173"/>
      <c r="B163" s="176" t="s">
        <v>94</v>
      </c>
      <c r="C163" s="177"/>
      <c r="D163" s="26">
        <v>193</v>
      </c>
      <c r="E163" s="26">
        <v>1224</v>
      </c>
      <c r="F163" s="26">
        <v>389.3125</v>
      </c>
      <c r="G163" s="26">
        <v>2479.35</v>
      </c>
      <c r="H163" s="26">
        <v>2024.4618913196891</v>
      </c>
      <c r="I163" s="26">
        <v>4356</v>
      </c>
      <c r="J163" s="26">
        <v>2008</v>
      </c>
      <c r="K163" s="26">
        <v>0</v>
      </c>
      <c r="L163" s="26">
        <v>0</v>
      </c>
      <c r="M163" s="26">
        <v>0</v>
      </c>
      <c r="N163" s="26">
        <f t="shared" si="34"/>
        <v>7781</v>
      </c>
      <c r="O163" s="26">
        <f t="shared" si="35"/>
        <v>2868.6624999999999</v>
      </c>
      <c r="P163" s="258">
        <f t="shared" si="33"/>
        <v>368.67529880478082</v>
      </c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</row>
    <row r="164" spans="1:33" s="22" customFormat="1" ht="43.5" customHeight="1" x14ac:dyDescent="0.2">
      <c r="A164" s="173"/>
      <c r="B164" s="128" t="s">
        <v>95</v>
      </c>
      <c r="C164" s="128">
        <v>1</v>
      </c>
      <c r="D164" s="26">
        <v>34</v>
      </c>
      <c r="E164" s="26">
        <v>23</v>
      </c>
      <c r="F164" s="26">
        <v>67.150000000000006</v>
      </c>
      <c r="G164" s="26">
        <v>45.424999999999997</v>
      </c>
      <c r="H164" s="26">
        <v>1975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f t="shared" si="34"/>
        <v>57</v>
      </c>
      <c r="O164" s="26">
        <f t="shared" si="35"/>
        <v>112.575</v>
      </c>
      <c r="P164" s="258">
        <f t="shared" si="33"/>
        <v>1975</v>
      </c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</row>
    <row r="165" spans="1:33" s="22" customFormat="1" ht="43.5" customHeight="1" x14ac:dyDescent="0.2">
      <c r="A165" s="173"/>
      <c r="B165" s="128" t="s">
        <v>96</v>
      </c>
      <c r="C165" s="128">
        <v>1</v>
      </c>
      <c r="D165" s="26">
        <v>184</v>
      </c>
      <c r="E165" s="26">
        <v>7</v>
      </c>
      <c r="F165" s="26">
        <v>372.6</v>
      </c>
      <c r="G165" s="26">
        <v>14.175000000000001</v>
      </c>
      <c r="H165" s="26">
        <v>2025</v>
      </c>
      <c r="I165" s="26">
        <v>38</v>
      </c>
      <c r="J165" s="26">
        <v>65</v>
      </c>
      <c r="K165" s="26">
        <v>0</v>
      </c>
      <c r="L165" s="26">
        <v>0</v>
      </c>
      <c r="M165" s="26">
        <v>0</v>
      </c>
      <c r="N165" s="26">
        <f t="shared" si="34"/>
        <v>294</v>
      </c>
      <c r="O165" s="26">
        <f t="shared" si="35"/>
        <v>386.77500000000003</v>
      </c>
      <c r="P165" s="258">
        <f t="shared" si="33"/>
        <v>1315.5612244897961</v>
      </c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</row>
    <row r="166" spans="1:33" s="22" customFormat="1" ht="43.5" customHeight="1" x14ac:dyDescent="0.2">
      <c r="A166" s="173"/>
      <c r="B166" s="128" t="s">
        <v>97</v>
      </c>
      <c r="C166" s="128">
        <v>1</v>
      </c>
      <c r="D166" s="26">
        <v>142</v>
      </c>
      <c r="E166" s="26">
        <v>101</v>
      </c>
      <c r="F166" s="26">
        <v>264.47500000000002</v>
      </c>
      <c r="G166" s="26">
        <v>188.11250000000001</v>
      </c>
      <c r="H166" s="26">
        <v>1862.5</v>
      </c>
      <c r="I166" s="26">
        <v>94</v>
      </c>
      <c r="J166" s="26">
        <v>241</v>
      </c>
      <c r="K166" s="26">
        <v>0</v>
      </c>
      <c r="L166" s="26">
        <v>0</v>
      </c>
      <c r="M166" s="26">
        <v>0</v>
      </c>
      <c r="N166" s="26">
        <f t="shared" si="34"/>
        <v>578</v>
      </c>
      <c r="O166" s="26">
        <f t="shared" si="35"/>
        <v>452.58750000000003</v>
      </c>
      <c r="P166" s="258">
        <f t="shared" si="33"/>
        <v>783.02335640138415</v>
      </c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</row>
    <row r="167" spans="1:33" s="22" customFormat="1" ht="43.5" customHeight="1" x14ac:dyDescent="0.2">
      <c r="A167" s="136" t="s">
        <v>86</v>
      </c>
      <c r="B167" s="137"/>
      <c r="C167" s="137"/>
      <c r="D167" s="26">
        <v>2007</v>
      </c>
      <c r="E167" s="26">
        <v>4129</v>
      </c>
      <c r="F167" s="26">
        <v>4183.1125000000002</v>
      </c>
      <c r="G167" s="26">
        <v>8629.2125000000015</v>
      </c>
      <c r="H167" s="26">
        <v>5448.2716753585391</v>
      </c>
      <c r="I167" s="26">
        <v>7793</v>
      </c>
      <c r="J167" s="26">
        <v>5401</v>
      </c>
      <c r="K167" s="26">
        <v>0</v>
      </c>
      <c r="L167" s="26">
        <v>0</v>
      </c>
      <c r="M167" s="26">
        <v>0</v>
      </c>
      <c r="N167" s="26">
        <f t="shared" si="34"/>
        <v>19330</v>
      </c>
      <c r="O167" s="26">
        <f t="shared" si="35"/>
        <v>12812.325000000001</v>
      </c>
      <c r="P167" s="258">
        <f t="shared" si="33"/>
        <v>662.82074495602694</v>
      </c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</row>
    <row r="168" spans="1:33" s="22" customFormat="1" ht="43.5" customHeight="1" x14ac:dyDescent="0.2">
      <c r="A168" s="136" t="s">
        <v>44</v>
      </c>
      <c r="B168" s="137"/>
      <c r="C168" s="137"/>
      <c r="D168" s="26">
        <v>720</v>
      </c>
      <c r="E168" s="26">
        <v>2279</v>
      </c>
      <c r="F168" s="26">
        <v>1465.6949999999999</v>
      </c>
      <c r="G168" s="26">
        <v>4648.8649999999998</v>
      </c>
      <c r="H168" s="26">
        <v>2038.8662887629207</v>
      </c>
      <c r="I168" s="26">
        <v>4188</v>
      </c>
      <c r="J168" s="26">
        <v>3910</v>
      </c>
      <c r="K168" s="26">
        <v>0</v>
      </c>
      <c r="L168" s="26">
        <v>0</v>
      </c>
      <c r="M168" s="26">
        <v>0</v>
      </c>
      <c r="N168" s="26">
        <f t="shared" si="34"/>
        <v>11097</v>
      </c>
      <c r="O168" s="26">
        <f t="shared" si="35"/>
        <v>6114.5599999999995</v>
      </c>
      <c r="P168" s="258">
        <f t="shared" si="33"/>
        <v>551.01018293232391</v>
      </c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</row>
    <row r="169" spans="1:33" s="2" customFormat="1" ht="43.5" customHeight="1" x14ac:dyDescent="0.2">
      <c r="A169" s="136" t="s">
        <v>45</v>
      </c>
      <c r="B169" s="137"/>
      <c r="C169" s="137"/>
      <c r="D169" s="26">
        <v>760</v>
      </c>
      <c r="E169" s="26">
        <v>3457</v>
      </c>
      <c r="F169" s="26">
        <v>0</v>
      </c>
      <c r="G169" s="26">
        <v>0</v>
      </c>
      <c r="H169" s="26">
        <v>0</v>
      </c>
      <c r="I169" s="26">
        <v>192</v>
      </c>
      <c r="J169" s="26">
        <v>265</v>
      </c>
      <c r="K169" s="26">
        <v>0</v>
      </c>
      <c r="L169" s="26">
        <v>0</v>
      </c>
      <c r="M169" s="26">
        <v>0</v>
      </c>
      <c r="N169" s="26">
        <f t="shared" si="34"/>
        <v>4674</v>
      </c>
      <c r="O169" s="26">
        <f t="shared" si="35"/>
        <v>0</v>
      </c>
      <c r="P169" s="258">
        <f t="shared" si="33"/>
        <v>0</v>
      </c>
    </row>
    <row r="170" spans="1:33" s="33" customFormat="1" ht="43.5" customHeight="1" thickBot="1" x14ac:dyDescent="0.25">
      <c r="A170" s="151" t="s">
        <v>98</v>
      </c>
      <c r="B170" s="152"/>
      <c r="C170" s="152"/>
      <c r="D170" s="19">
        <v>3487</v>
      </c>
      <c r="E170" s="19">
        <v>9865</v>
      </c>
      <c r="F170" s="19">
        <v>5648.8074999999999</v>
      </c>
      <c r="G170" s="19">
        <v>13278.077500000001</v>
      </c>
      <c r="H170" s="19">
        <v>2961.7401887357701</v>
      </c>
      <c r="I170" s="19">
        <v>12173</v>
      </c>
      <c r="J170" s="19">
        <v>9576</v>
      </c>
      <c r="K170" s="19">
        <v>0</v>
      </c>
      <c r="L170" s="19">
        <v>0</v>
      </c>
      <c r="M170" s="19">
        <v>0</v>
      </c>
      <c r="N170" s="19">
        <f t="shared" si="34"/>
        <v>35101</v>
      </c>
      <c r="O170" s="19">
        <f t="shared" si="35"/>
        <v>18926.885000000002</v>
      </c>
      <c r="P170" s="259">
        <f t="shared" si="33"/>
        <v>539.21213070852696</v>
      </c>
    </row>
    <row r="171" spans="1:33" s="28" customFormat="1" ht="28.5" customHeight="1" x14ac:dyDescent="0.4">
      <c r="A171" s="21"/>
      <c r="B171" s="21" t="s">
        <v>28</v>
      </c>
      <c r="C171" s="21"/>
      <c r="D171" s="21" t="s">
        <v>29</v>
      </c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33" s="28" customFormat="1" ht="43.5" customHeight="1" x14ac:dyDescent="0.4">
      <c r="A172" s="160" t="s">
        <v>271</v>
      </c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</row>
    <row r="173" spans="1:33" s="32" customFormat="1" ht="28.5" customHeight="1" thickBot="1" x14ac:dyDescent="0.45">
      <c r="A173" s="143" t="s">
        <v>272</v>
      </c>
      <c r="B173" s="143"/>
      <c r="C173" s="3"/>
      <c r="D173" s="3"/>
      <c r="E173" s="3"/>
      <c r="F173" s="3"/>
      <c r="G173" s="3"/>
      <c r="H173" s="48" t="s">
        <v>1</v>
      </c>
      <c r="I173" s="3"/>
      <c r="J173" s="8"/>
      <c r="K173" s="3"/>
      <c r="L173" s="3" t="s">
        <v>2</v>
      </c>
      <c r="M173" s="3"/>
      <c r="N173" s="63"/>
      <c r="O173" s="144" t="s">
        <v>3</v>
      </c>
      <c r="P173" s="144"/>
    </row>
    <row r="174" spans="1:33" ht="33" customHeight="1" x14ac:dyDescent="0.4">
      <c r="A174" s="145" t="s">
        <v>4</v>
      </c>
      <c r="B174" s="147" t="s">
        <v>31</v>
      </c>
      <c r="C174" s="148" t="s">
        <v>32</v>
      </c>
      <c r="D174" s="150" t="s">
        <v>5</v>
      </c>
      <c r="E174" s="150"/>
      <c r="F174" s="150"/>
      <c r="G174" s="150"/>
      <c r="H174" s="150"/>
      <c r="I174" s="150" t="s">
        <v>6</v>
      </c>
      <c r="J174" s="150"/>
      <c r="K174" s="150"/>
      <c r="L174" s="150"/>
      <c r="M174" s="150"/>
      <c r="N174" s="147" t="s">
        <v>7</v>
      </c>
      <c r="O174" s="147" t="s">
        <v>8</v>
      </c>
      <c r="P174" s="161" t="s">
        <v>9</v>
      </c>
    </row>
    <row r="175" spans="1:33" ht="36.75" customHeight="1" x14ac:dyDescent="0.4">
      <c r="A175" s="146"/>
      <c r="B175" s="142"/>
      <c r="C175" s="149"/>
      <c r="D175" s="141" t="s">
        <v>10</v>
      </c>
      <c r="E175" s="141"/>
      <c r="F175" s="142" t="s">
        <v>11</v>
      </c>
      <c r="G175" s="142"/>
      <c r="H175" s="142" t="s">
        <v>9</v>
      </c>
      <c r="I175" s="141" t="s">
        <v>183</v>
      </c>
      <c r="J175" s="141"/>
      <c r="K175" s="142" t="s">
        <v>11</v>
      </c>
      <c r="L175" s="142"/>
      <c r="M175" s="142" t="s">
        <v>9</v>
      </c>
      <c r="N175" s="142"/>
      <c r="O175" s="142"/>
      <c r="P175" s="162"/>
    </row>
    <row r="176" spans="1:33" ht="36.75" customHeight="1" x14ac:dyDescent="0.4">
      <c r="A176" s="146"/>
      <c r="B176" s="142"/>
      <c r="C176" s="149"/>
      <c r="D176" s="125" t="s">
        <v>12</v>
      </c>
      <c r="E176" s="125" t="s">
        <v>13</v>
      </c>
      <c r="F176" s="125" t="s">
        <v>12</v>
      </c>
      <c r="G176" s="125" t="s">
        <v>13</v>
      </c>
      <c r="H176" s="142"/>
      <c r="I176" s="125" t="s">
        <v>12</v>
      </c>
      <c r="J176" s="125" t="s">
        <v>13</v>
      </c>
      <c r="K176" s="125" t="s">
        <v>12</v>
      </c>
      <c r="L176" s="125" t="s">
        <v>13</v>
      </c>
      <c r="M176" s="142"/>
      <c r="N176" s="142"/>
      <c r="O176" s="142"/>
      <c r="P176" s="162"/>
    </row>
    <row r="177" spans="1:33" ht="30.75" customHeight="1" x14ac:dyDescent="0.4">
      <c r="A177" s="173" t="s">
        <v>100</v>
      </c>
      <c r="B177" s="169" t="s">
        <v>100</v>
      </c>
      <c r="C177" s="128">
        <v>1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87">
        <v>0</v>
      </c>
    </row>
    <row r="178" spans="1:33" ht="30.75" customHeight="1" x14ac:dyDescent="0.4">
      <c r="A178" s="173"/>
      <c r="B178" s="169"/>
      <c r="C178" s="128">
        <v>2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87">
        <v>0</v>
      </c>
    </row>
    <row r="179" spans="1:33" ht="30.75" customHeight="1" x14ac:dyDescent="0.4">
      <c r="A179" s="173"/>
      <c r="B179" s="169"/>
      <c r="C179" s="128">
        <v>3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87">
        <v>0</v>
      </c>
    </row>
    <row r="180" spans="1:33" ht="30.75" customHeight="1" x14ac:dyDescent="0.4">
      <c r="A180" s="173"/>
      <c r="B180" s="169"/>
      <c r="C180" s="128">
        <v>4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87">
        <v>0</v>
      </c>
    </row>
    <row r="181" spans="1:33" s="2" customFormat="1" ht="30.75" customHeight="1" x14ac:dyDescent="0.2">
      <c r="A181" s="173"/>
      <c r="B181" s="169"/>
      <c r="C181" s="128">
        <v>5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87">
        <v>0</v>
      </c>
    </row>
    <row r="182" spans="1:33" s="33" customFormat="1" ht="30.75" customHeight="1" x14ac:dyDescent="0.2">
      <c r="A182" s="173"/>
      <c r="B182" s="137" t="s">
        <v>101</v>
      </c>
      <c r="C182" s="137"/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87">
        <v>0</v>
      </c>
    </row>
    <row r="183" spans="1:33" ht="30.75" customHeight="1" x14ac:dyDescent="0.4">
      <c r="A183" s="173"/>
      <c r="B183" s="128" t="s">
        <v>102</v>
      </c>
      <c r="C183" s="128">
        <v>1</v>
      </c>
      <c r="D183" s="26">
        <v>1997</v>
      </c>
      <c r="E183" s="26">
        <v>105</v>
      </c>
      <c r="F183" s="26">
        <v>4593.1000000000004</v>
      </c>
      <c r="G183" s="26">
        <v>241.5</v>
      </c>
      <c r="H183" s="26">
        <v>2300</v>
      </c>
      <c r="I183" s="26">
        <v>494</v>
      </c>
      <c r="J183" s="26">
        <v>26</v>
      </c>
      <c r="K183" s="26">
        <v>363.584</v>
      </c>
      <c r="L183" s="26">
        <v>19.135999999999999</v>
      </c>
      <c r="M183" s="26">
        <v>736</v>
      </c>
      <c r="N183" s="26">
        <v>2622</v>
      </c>
      <c r="O183" s="26">
        <v>5217.3200000000006</v>
      </c>
      <c r="P183" s="87">
        <v>1989.8245614035091</v>
      </c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</row>
    <row r="184" spans="1:33" s="9" customFormat="1" ht="30.75" customHeight="1" x14ac:dyDescent="0.4">
      <c r="A184" s="173"/>
      <c r="B184" s="137" t="s">
        <v>103</v>
      </c>
      <c r="C184" s="128">
        <v>1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87">
        <v>0</v>
      </c>
    </row>
    <row r="185" spans="1:33" s="28" customFormat="1" ht="30.75" customHeight="1" x14ac:dyDescent="0.4">
      <c r="A185" s="173"/>
      <c r="B185" s="137"/>
      <c r="C185" s="128">
        <v>2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87">
        <v>0</v>
      </c>
    </row>
    <row r="186" spans="1:33" s="9" customFormat="1" ht="30.75" customHeight="1" x14ac:dyDescent="0.4">
      <c r="A186" s="173"/>
      <c r="B186" s="137" t="s">
        <v>104</v>
      </c>
      <c r="C186" s="137"/>
      <c r="D186" s="26">
        <v>0</v>
      </c>
      <c r="E186" s="26">
        <v>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87">
        <v>0</v>
      </c>
    </row>
    <row r="187" spans="1:33" s="30" customFormat="1" ht="30.75" customHeight="1" x14ac:dyDescent="0.4">
      <c r="A187" s="173"/>
      <c r="B187" s="137" t="s">
        <v>105</v>
      </c>
      <c r="C187" s="128">
        <v>2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87">
        <v>0</v>
      </c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</row>
    <row r="188" spans="1:33" s="30" customFormat="1" ht="30.75" customHeight="1" x14ac:dyDescent="0.4">
      <c r="A188" s="173"/>
      <c r="B188" s="178"/>
      <c r="C188" s="128">
        <v>3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87">
        <v>0</v>
      </c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</row>
    <row r="189" spans="1:33" ht="30.75" customHeight="1" x14ac:dyDescent="0.4">
      <c r="A189" s="173"/>
      <c r="B189" s="178"/>
      <c r="C189" s="128">
        <v>4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87">
        <v>0</v>
      </c>
    </row>
    <row r="190" spans="1:33" ht="30.75" customHeight="1" x14ac:dyDescent="0.4">
      <c r="A190" s="173"/>
      <c r="B190" s="137" t="s">
        <v>106</v>
      </c>
      <c r="C190" s="137"/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87">
        <v>0</v>
      </c>
    </row>
    <row r="191" spans="1:33" ht="30.75" customHeight="1" x14ac:dyDescent="0.4">
      <c r="A191" s="173"/>
      <c r="B191" s="128" t="s">
        <v>107</v>
      </c>
      <c r="C191" s="128">
        <v>5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87">
        <v>0</v>
      </c>
    </row>
    <row r="192" spans="1:33" ht="30.75" customHeight="1" x14ac:dyDescent="0.4">
      <c r="A192" s="173"/>
      <c r="B192" s="137" t="s">
        <v>108</v>
      </c>
      <c r="C192" s="128">
        <v>1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87">
        <v>0</v>
      </c>
    </row>
    <row r="193" spans="1:33" ht="30.75" customHeight="1" x14ac:dyDescent="0.4">
      <c r="A193" s="173"/>
      <c r="B193" s="137"/>
      <c r="C193" s="128">
        <v>2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87">
        <v>0</v>
      </c>
    </row>
    <row r="194" spans="1:33" ht="30.75" customHeight="1" x14ac:dyDescent="0.4">
      <c r="A194" s="173"/>
      <c r="B194" s="137"/>
      <c r="C194" s="128">
        <v>3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87">
        <v>0</v>
      </c>
    </row>
    <row r="195" spans="1:33" ht="30.75" customHeight="1" x14ac:dyDescent="0.4">
      <c r="A195" s="173"/>
      <c r="B195" s="137"/>
      <c r="C195" s="128">
        <v>4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87">
        <v>0</v>
      </c>
    </row>
    <row r="196" spans="1:33" ht="30.75" customHeight="1" x14ac:dyDescent="0.4">
      <c r="A196" s="173"/>
      <c r="B196" s="137" t="s">
        <v>109</v>
      </c>
      <c r="C196" s="137"/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87">
        <v>0</v>
      </c>
    </row>
    <row r="197" spans="1:33" ht="30.75" customHeight="1" x14ac:dyDescent="0.4">
      <c r="A197" s="136" t="s">
        <v>86</v>
      </c>
      <c r="B197" s="137"/>
      <c r="C197" s="137"/>
      <c r="D197" s="26">
        <v>1997</v>
      </c>
      <c r="E197" s="26">
        <v>105</v>
      </c>
      <c r="F197" s="26">
        <v>4593.1000000000004</v>
      </c>
      <c r="G197" s="26">
        <v>241.5</v>
      </c>
      <c r="H197" s="26">
        <v>2300.0000000000005</v>
      </c>
      <c r="I197" s="26">
        <v>494</v>
      </c>
      <c r="J197" s="26">
        <v>26</v>
      </c>
      <c r="K197" s="26">
        <v>363.584</v>
      </c>
      <c r="L197" s="26">
        <v>19.135999999999999</v>
      </c>
      <c r="M197" s="26">
        <v>736.00000000000011</v>
      </c>
      <c r="N197" s="26">
        <v>2622</v>
      </c>
      <c r="O197" s="26">
        <v>5217.3200000000006</v>
      </c>
      <c r="P197" s="87">
        <v>1989.8245614035091</v>
      </c>
    </row>
    <row r="198" spans="1:33" ht="30.75" customHeight="1" x14ac:dyDescent="0.4">
      <c r="A198" s="136" t="s">
        <v>44</v>
      </c>
      <c r="B198" s="137"/>
      <c r="C198" s="137"/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87">
        <v>0</v>
      </c>
    </row>
    <row r="199" spans="1:33" ht="30.75" customHeight="1" x14ac:dyDescent="0.4">
      <c r="A199" s="136" t="s">
        <v>45</v>
      </c>
      <c r="B199" s="137"/>
      <c r="C199" s="137"/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87">
        <v>0</v>
      </c>
    </row>
    <row r="200" spans="1:33" ht="30.75" customHeight="1" x14ac:dyDescent="0.4">
      <c r="A200" s="136" t="s">
        <v>46</v>
      </c>
      <c r="B200" s="137"/>
      <c r="C200" s="137"/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87">
        <v>0</v>
      </c>
    </row>
    <row r="201" spans="1:33" ht="30.75" customHeight="1" x14ac:dyDescent="0.4">
      <c r="A201" s="136" t="s">
        <v>43</v>
      </c>
      <c r="B201" s="137"/>
      <c r="C201" s="137"/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87">
        <v>0</v>
      </c>
    </row>
    <row r="202" spans="1:33" ht="30.75" customHeight="1" thickBot="1" x14ac:dyDescent="0.45">
      <c r="A202" s="151" t="s">
        <v>110</v>
      </c>
      <c r="B202" s="152"/>
      <c r="C202" s="152"/>
      <c r="D202" s="19">
        <v>1997</v>
      </c>
      <c r="E202" s="19">
        <v>105</v>
      </c>
      <c r="F202" s="19">
        <v>4593.1000000000004</v>
      </c>
      <c r="G202" s="19">
        <v>241.5</v>
      </c>
      <c r="H202" s="19">
        <v>2300.0000000000005</v>
      </c>
      <c r="I202" s="19">
        <v>494</v>
      </c>
      <c r="J202" s="19">
        <v>26</v>
      </c>
      <c r="K202" s="19">
        <v>363.584</v>
      </c>
      <c r="L202" s="19">
        <v>19.135999999999999</v>
      </c>
      <c r="M202" s="19">
        <v>736.00000000000011</v>
      </c>
      <c r="N202" s="19">
        <v>2622</v>
      </c>
      <c r="O202" s="19">
        <v>5217.3200000000006</v>
      </c>
      <c r="P202" s="20">
        <v>1989.8245614035091</v>
      </c>
    </row>
    <row r="203" spans="1:33" ht="33" customHeight="1" x14ac:dyDescent="0.4">
      <c r="A203" s="21"/>
      <c r="B203" s="21" t="s">
        <v>28</v>
      </c>
      <c r="C203" s="21"/>
      <c r="D203" s="21" t="s">
        <v>29</v>
      </c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</row>
    <row r="204" spans="1:33" ht="59.25" customHeight="1" x14ac:dyDescent="0.4">
      <c r="A204" s="160" t="s">
        <v>273</v>
      </c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</row>
    <row r="205" spans="1:33" s="8" customFormat="1" ht="33" customHeight="1" thickBot="1" x14ac:dyDescent="0.45">
      <c r="A205" s="143" t="s">
        <v>274</v>
      </c>
      <c r="B205" s="143"/>
      <c r="C205" s="3"/>
      <c r="D205" s="3"/>
      <c r="E205" s="3"/>
      <c r="F205" s="3"/>
      <c r="G205" s="3"/>
      <c r="H205" s="48" t="s">
        <v>1</v>
      </c>
      <c r="I205" s="3"/>
      <c r="K205" s="3"/>
      <c r="L205" s="3" t="s">
        <v>2</v>
      </c>
      <c r="M205" s="3"/>
      <c r="N205" s="63"/>
      <c r="O205" s="144" t="s">
        <v>3</v>
      </c>
      <c r="P205" s="144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</row>
    <row r="206" spans="1:33" ht="36" customHeight="1" x14ac:dyDescent="0.4">
      <c r="A206" s="145" t="s">
        <v>4</v>
      </c>
      <c r="B206" s="147" t="s">
        <v>31</v>
      </c>
      <c r="C206" s="148" t="s">
        <v>32</v>
      </c>
      <c r="D206" s="150" t="s">
        <v>5</v>
      </c>
      <c r="E206" s="150"/>
      <c r="F206" s="150"/>
      <c r="G206" s="150"/>
      <c r="H206" s="150"/>
      <c r="I206" s="150" t="s">
        <v>6</v>
      </c>
      <c r="J206" s="150"/>
      <c r="K206" s="150"/>
      <c r="L206" s="150"/>
      <c r="M206" s="150"/>
      <c r="N206" s="147" t="s">
        <v>7</v>
      </c>
      <c r="O206" s="147" t="s">
        <v>8</v>
      </c>
      <c r="P206" s="161" t="s">
        <v>9</v>
      </c>
    </row>
    <row r="207" spans="1:33" ht="36" customHeight="1" x14ac:dyDescent="0.4">
      <c r="A207" s="146"/>
      <c r="B207" s="142"/>
      <c r="C207" s="149"/>
      <c r="D207" s="141" t="s">
        <v>10</v>
      </c>
      <c r="E207" s="141"/>
      <c r="F207" s="142" t="s">
        <v>11</v>
      </c>
      <c r="G207" s="142"/>
      <c r="H207" s="142" t="s">
        <v>9</v>
      </c>
      <c r="I207" s="141" t="s">
        <v>183</v>
      </c>
      <c r="J207" s="141"/>
      <c r="K207" s="142" t="s">
        <v>11</v>
      </c>
      <c r="L207" s="142"/>
      <c r="M207" s="142" t="s">
        <v>9</v>
      </c>
      <c r="N207" s="142"/>
      <c r="O207" s="142"/>
      <c r="P207" s="162"/>
    </row>
    <row r="208" spans="1:33" ht="36" customHeight="1" x14ac:dyDescent="0.4">
      <c r="A208" s="146"/>
      <c r="B208" s="142"/>
      <c r="C208" s="149"/>
      <c r="D208" s="125" t="s">
        <v>12</v>
      </c>
      <c r="E208" s="125" t="s">
        <v>13</v>
      </c>
      <c r="F208" s="125" t="s">
        <v>12</v>
      </c>
      <c r="G208" s="125" t="s">
        <v>13</v>
      </c>
      <c r="H208" s="142"/>
      <c r="I208" s="125" t="s">
        <v>12</v>
      </c>
      <c r="J208" s="125" t="s">
        <v>13</v>
      </c>
      <c r="K208" s="125" t="s">
        <v>12</v>
      </c>
      <c r="L208" s="125" t="s">
        <v>13</v>
      </c>
      <c r="M208" s="142"/>
      <c r="N208" s="142"/>
      <c r="O208" s="142"/>
      <c r="P208" s="162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</row>
    <row r="209" spans="1:33" s="30" customFormat="1" ht="35.25" customHeight="1" x14ac:dyDescent="0.4">
      <c r="A209" s="163" t="s">
        <v>112</v>
      </c>
      <c r="B209" s="169" t="s">
        <v>20</v>
      </c>
      <c r="C209" s="128">
        <v>1</v>
      </c>
      <c r="D209" s="26">
        <v>20</v>
      </c>
      <c r="E209" s="26">
        <v>0</v>
      </c>
      <c r="F209" s="26">
        <v>73.537133959081316</v>
      </c>
      <c r="G209" s="26">
        <v>0</v>
      </c>
      <c r="H209" s="26">
        <v>3676.856697954066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20</v>
      </c>
      <c r="O209" s="26">
        <v>73.537133959081316</v>
      </c>
      <c r="P209" s="87">
        <v>3676.856697954066</v>
      </c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</row>
    <row r="210" spans="1:33" ht="35.25" customHeight="1" x14ac:dyDescent="0.4">
      <c r="A210" s="164"/>
      <c r="B210" s="169"/>
      <c r="C210" s="128">
        <v>2</v>
      </c>
      <c r="D210" s="26">
        <v>38</v>
      </c>
      <c r="E210" s="26">
        <v>67</v>
      </c>
      <c r="F210" s="26">
        <v>42.487750443358301</v>
      </c>
      <c r="G210" s="26">
        <v>74.912612623815946</v>
      </c>
      <c r="H210" s="26">
        <v>1118.0986958778501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105</v>
      </c>
      <c r="O210" s="26">
        <v>117.40036306717425</v>
      </c>
      <c r="P210" s="87">
        <v>1118.0986958778501</v>
      </c>
    </row>
    <row r="211" spans="1:33" s="30" customFormat="1" ht="35.25" customHeight="1" x14ac:dyDescent="0.4">
      <c r="A211" s="164"/>
      <c r="B211" s="169"/>
      <c r="C211" s="128">
        <v>3</v>
      </c>
      <c r="D211" s="26">
        <v>0</v>
      </c>
      <c r="E211" s="26">
        <v>62</v>
      </c>
      <c r="F211" s="26">
        <v>0</v>
      </c>
      <c r="G211" s="26">
        <v>200</v>
      </c>
      <c r="H211" s="26">
        <v>3225.8064516129029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62</v>
      </c>
      <c r="O211" s="26">
        <v>200</v>
      </c>
      <c r="P211" s="87">
        <v>3225.8064516129029</v>
      </c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</row>
    <row r="212" spans="1:33" s="30" customFormat="1" ht="35.25" customHeight="1" x14ac:dyDescent="0.4">
      <c r="A212" s="164"/>
      <c r="B212" s="169"/>
      <c r="C212" s="128">
        <v>4</v>
      </c>
      <c r="D212" s="26">
        <v>0</v>
      </c>
      <c r="E212" s="26">
        <v>100</v>
      </c>
      <c r="F212" s="26">
        <v>0</v>
      </c>
      <c r="G212" s="26">
        <v>310</v>
      </c>
      <c r="H212" s="26">
        <v>3100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100</v>
      </c>
      <c r="O212" s="26">
        <v>310</v>
      </c>
      <c r="P212" s="87">
        <v>3100</v>
      </c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</row>
    <row r="213" spans="1:33" s="30" customFormat="1" ht="35.25" customHeight="1" x14ac:dyDescent="0.4">
      <c r="A213" s="164"/>
      <c r="B213" s="137" t="s">
        <v>113</v>
      </c>
      <c r="C213" s="137"/>
      <c r="D213" s="26">
        <v>58</v>
      </c>
      <c r="E213" s="26">
        <v>229</v>
      </c>
      <c r="F213" s="26">
        <v>116.02488440243961</v>
      </c>
      <c r="G213" s="26">
        <v>700</v>
      </c>
      <c r="H213" s="26">
        <v>2843.2922801478735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287</v>
      </c>
      <c r="O213" s="26">
        <v>816.02488440243962</v>
      </c>
      <c r="P213" s="87">
        <v>2843.2922801478735</v>
      </c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</row>
    <row r="214" spans="1:33" ht="35.25" customHeight="1" x14ac:dyDescent="0.4">
      <c r="A214" s="164"/>
      <c r="B214" s="137" t="s">
        <v>114</v>
      </c>
      <c r="C214" s="128">
        <v>2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87">
        <v>0</v>
      </c>
    </row>
    <row r="215" spans="1:33" ht="35.25" customHeight="1" x14ac:dyDescent="0.4">
      <c r="A215" s="164"/>
      <c r="B215" s="137"/>
      <c r="C215" s="128">
        <v>3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87">
        <v>0</v>
      </c>
    </row>
    <row r="216" spans="1:33" ht="35.25" customHeight="1" x14ac:dyDescent="0.4">
      <c r="A216" s="164"/>
      <c r="B216" s="137"/>
      <c r="C216" s="128">
        <v>4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87">
        <v>0</v>
      </c>
    </row>
    <row r="217" spans="1:33" s="2" customFormat="1" ht="35.25" customHeight="1" x14ac:dyDescent="0.2">
      <c r="A217" s="164"/>
      <c r="B217" s="137"/>
      <c r="C217" s="128">
        <v>5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87">
        <v>0</v>
      </c>
    </row>
    <row r="218" spans="1:33" s="33" customFormat="1" ht="35.25" customHeight="1" x14ac:dyDescent="0.2">
      <c r="A218" s="164"/>
      <c r="B218" s="137" t="s">
        <v>115</v>
      </c>
      <c r="C218" s="137"/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87">
        <v>0</v>
      </c>
    </row>
    <row r="219" spans="1:33" s="28" customFormat="1" ht="35.25" customHeight="1" x14ac:dyDescent="0.4">
      <c r="A219" s="164"/>
      <c r="B219" s="128" t="s">
        <v>116</v>
      </c>
      <c r="C219" s="128">
        <v>1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87">
        <v>0</v>
      </c>
    </row>
    <row r="220" spans="1:33" s="28" customFormat="1" ht="35.25" customHeight="1" x14ac:dyDescent="0.4">
      <c r="A220" s="164"/>
      <c r="B220" s="176" t="s">
        <v>117</v>
      </c>
      <c r="C220" s="177"/>
      <c r="D220" s="26">
        <f>D219</f>
        <v>0</v>
      </c>
      <c r="E220" s="26">
        <f t="shared" ref="E220:N220" si="36">E219</f>
        <v>0</v>
      </c>
      <c r="F220" s="26">
        <f t="shared" si="36"/>
        <v>0</v>
      </c>
      <c r="G220" s="26">
        <f t="shared" si="36"/>
        <v>0</v>
      </c>
      <c r="H220" s="26">
        <f t="shared" si="36"/>
        <v>0</v>
      </c>
      <c r="I220" s="26">
        <f t="shared" si="36"/>
        <v>0</v>
      </c>
      <c r="J220" s="26">
        <f t="shared" si="36"/>
        <v>0</v>
      </c>
      <c r="K220" s="26">
        <f t="shared" si="36"/>
        <v>0</v>
      </c>
      <c r="L220" s="26">
        <f t="shared" si="36"/>
        <v>0</v>
      </c>
      <c r="M220" s="26">
        <f t="shared" si="36"/>
        <v>0</v>
      </c>
      <c r="N220" s="26">
        <f t="shared" si="36"/>
        <v>0</v>
      </c>
      <c r="O220" s="26">
        <f t="shared" ref="O220" si="37">O219</f>
        <v>0</v>
      </c>
      <c r="P220" s="87">
        <f t="shared" ref="P220" si="38">P219</f>
        <v>0</v>
      </c>
      <c r="Q220" s="275">
        <f t="shared" ref="Q220" si="39">Q219</f>
        <v>0</v>
      </c>
    </row>
    <row r="221" spans="1:33" ht="35.25" customHeight="1" x14ac:dyDescent="0.4">
      <c r="A221" s="164"/>
      <c r="B221" s="128" t="s">
        <v>118</v>
      </c>
      <c r="C221" s="128">
        <v>1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87">
        <v>0</v>
      </c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</row>
    <row r="222" spans="1:33" ht="35.25" customHeight="1" x14ac:dyDescent="0.4">
      <c r="A222" s="164"/>
      <c r="B222" s="176" t="s">
        <v>119</v>
      </c>
      <c r="C222" s="177"/>
      <c r="D222" s="26">
        <f>D221</f>
        <v>0</v>
      </c>
      <c r="E222" s="26">
        <f t="shared" ref="E222:P222" si="40">E221</f>
        <v>0</v>
      </c>
      <c r="F222" s="26">
        <f t="shared" si="40"/>
        <v>0</v>
      </c>
      <c r="G222" s="26">
        <f t="shared" si="40"/>
        <v>0</v>
      </c>
      <c r="H222" s="26">
        <f t="shared" si="40"/>
        <v>0</v>
      </c>
      <c r="I222" s="26">
        <f t="shared" si="40"/>
        <v>0</v>
      </c>
      <c r="J222" s="26">
        <f t="shared" si="40"/>
        <v>0</v>
      </c>
      <c r="K222" s="26">
        <f t="shared" si="40"/>
        <v>0</v>
      </c>
      <c r="L222" s="26">
        <f t="shared" si="40"/>
        <v>0</v>
      </c>
      <c r="M222" s="26">
        <f t="shared" si="40"/>
        <v>0</v>
      </c>
      <c r="N222" s="26">
        <f t="shared" si="40"/>
        <v>0</v>
      </c>
      <c r="O222" s="26">
        <f t="shared" si="40"/>
        <v>0</v>
      </c>
      <c r="P222" s="87">
        <f t="shared" si="40"/>
        <v>0</v>
      </c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</row>
    <row r="223" spans="1:33" s="30" customFormat="1" ht="35.25" customHeight="1" x14ac:dyDescent="0.4">
      <c r="A223" s="164"/>
      <c r="B223" s="128" t="s">
        <v>120</v>
      </c>
      <c r="C223" s="128">
        <v>1</v>
      </c>
      <c r="D223" s="26">
        <v>5288</v>
      </c>
      <c r="E223" s="26">
        <v>812</v>
      </c>
      <c r="F223" s="26">
        <v>4242.1567022795125</v>
      </c>
      <c r="G223" s="26">
        <v>651.40530299753482</v>
      </c>
      <c r="H223" s="26">
        <v>802.22327955361425</v>
      </c>
      <c r="I223" s="26">
        <v>49</v>
      </c>
      <c r="J223" s="26">
        <v>14</v>
      </c>
      <c r="K223" s="26">
        <v>0</v>
      </c>
      <c r="L223" s="26">
        <v>0</v>
      </c>
      <c r="M223" s="26">
        <v>0</v>
      </c>
      <c r="N223" s="26">
        <v>6163</v>
      </c>
      <c r="O223" s="26">
        <v>4893.5620052770473</v>
      </c>
      <c r="P223" s="87">
        <v>794.02271706588465</v>
      </c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</row>
    <row r="224" spans="1:33" s="30" customFormat="1" ht="35.25" customHeight="1" x14ac:dyDescent="0.4">
      <c r="A224" s="165"/>
      <c r="B224" s="176" t="s">
        <v>121</v>
      </c>
      <c r="C224" s="177"/>
      <c r="D224" s="26">
        <f>D223</f>
        <v>5288</v>
      </c>
      <c r="E224" s="26">
        <f t="shared" ref="E224:P224" si="41">E223</f>
        <v>812</v>
      </c>
      <c r="F224" s="26">
        <f t="shared" si="41"/>
        <v>4242.1567022795125</v>
      </c>
      <c r="G224" s="26">
        <f t="shared" si="41"/>
        <v>651.40530299753482</v>
      </c>
      <c r="H224" s="26">
        <f t="shared" si="41"/>
        <v>802.22327955361425</v>
      </c>
      <c r="I224" s="26">
        <f t="shared" si="41"/>
        <v>49</v>
      </c>
      <c r="J224" s="26">
        <f t="shared" si="41"/>
        <v>14</v>
      </c>
      <c r="K224" s="26">
        <f t="shared" si="41"/>
        <v>0</v>
      </c>
      <c r="L224" s="26">
        <f t="shared" si="41"/>
        <v>0</v>
      </c>
      <c r="M224" s="26">
        <f t="shared" si="41"/>
        <v>0</v>
      </c>
      <c r="N224" s="26">
        <f t="shared" si="41"/>
        <v>6163</v>
      </c>
      <c r="O224" s="26">
        <f t="shared" si="41"/>
        <v>4893.5620052770473</v>
      </c>
      <c r="P224" s="87">
        <f t="shared" si="41"/>
        <v>794.02271706588465</v>
      </c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</row>
    <row r="225" spans="1:33" ht="35.25" customHeight="1" x14ac:dyDescent="0.4">
      <c r="A225" s="136" t="s">
        <v>86</v>
      </c>
      <c r="B225" s="137"/>
      <c r="C225" s="137"/>
      <c r="D225" s="26">
        <v>5308</v>
      </c>
      <c r="E225" s="26">
        <v>812</v>
      </c>
      <c r="F225" s="26">
        <v>4315.6938362385936</v>
      </c>
      <c r="G225" s="26">
        <v>651.40530299753482</v>
      </c>
      <c r="H225" s="26">
        <v>811.61750641113201</v>
      </c>
      <c r="I225" s="26">
        <v>49</v>
      </c>
      <c r="J225" s="26">
        <v>14</v>
      </c>
      <c r="K225" s="26">
        <v>0</v>
      </c>
      <c r="L225" s="26">
        <v>0</v>
      </c>
      <c r="M225" s="26">
        <v>0</v>
      </c>
      <c r="N225" s="26">
        <v>6183</v>
      </c>
      <c r="O225" s="26">
        <v>4967.0991392361284</v>
      </c>
      <c r="P225" s="87">
        <v>803.34775015949026</v>
      </c>
    </row>
    <row r="226" spans="1:33" ht="35.25" customHeight="1" x14ac:dyDescent="0.4">
      <c r="A226" s="136" t="s">
        <v>44</v>
      </c>
      <c r="B226" s="137"/>
      <c r="C226" s="137"/>
      <c r="D226" s="26">
        <v>38</v>
      </c>
      <c r="E226" s="26">
        <v>67</v>
      </c>
      <c r="F226" s="26">
        <v>42.487750443358301</v>
      </c>
      <c r="G226" s="26">
        <v>74.912612623815946</v>
      </c>
      <c r="H226" s="26">
        <v>1118.0986958778501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  <c r="N226" s="26">
        <v>105</v>
      </c>
      <c r="O226" s="26">
        <v>117.40036306717425</v>
      </c>
      <c r="P226" s="87">
        <v>1118.0986958778501</v>
      </c>
    </row>
    <row r="227" spans="1:33" ht="35.25" customHeight="1" x14ac:dyDescent="0.4">
      <c r="A227" s="136" t="s">
        <v>45</v>
      </c>
      <c r="B227" s="137"/>
      <c r="C227" s="137"/>
      <c r="D227" s="26">
        <v>0</v>
      </c>
      <c r="E227" s="26">
        <v>62</v>
      </c>
      <c r="F227" s="26">
        <v>0</v>
      </c>
      <c r="G227" s="26">
        <v>200</v>
      </c>
      <c r="H227" s="26">
        <v>3225.8064516129029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62</v>
      </c>
      <c r="O227" s="26">
        <v>200</v>
      </c>
      <c r="P227" s="87">
        <v>3225.8064516129029</v>
      </c>
    </row>
    <row r="228" spans="1:33" ht="35.25" customHeight="1" x14ac:dyDescent="0.4">
      <c r="A228" s="136" t="s">
        <v>46</v>
      </c>
      <c r="B228" s="137"/>
      <c r="C228" s="137"/>
      <c r="D228" s="26">
        <v>0</v>
      </c>
      <c r="E228" s="26">
        <v>100</v>
      </c>
      <c r="F228" s="26">
        <v>0</v>
      </c>
      <c r="G228" s="26">
        <v>310</v>
      </c>
      <c r="H228" s="26">
        <v>3100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  <c r="N228" s="26">
        <v>100</v>
      </c>
      <c r="O228" s="26">
        <v>310</v>
      </c>
      <c r="P228" s="87">
        <v>3100</v>
      </c>
    </row>
    <row r="229" spans="1:33" ht="35.25" customHeight="1" x14ac:dyDescent="0.4">
      <c r="A229" s="136" t="s">
        <v>43</v>
      </c>
      <c r="B229" s="137"/>
      <c r="C229" s="137"/>
      <c r="D229" s="26">
        <v>0</v>
      </c>
      <c r="E229" s="26"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87">
        <v>0</v>
      </c>
    </row>
    <row r="230" spans="1:33" ht="35.25" customHeight="1" thickBot="1" x14ac:dyDescent="0.45">
      <c r="A230" s="151" t="s">
        <v>122</v>
      </c>
      <c r="B230" s="152"/>
      <c r="C230" s="152"/>
      <c r="D230" s="19">
        <v>5346</v>
      </c>
      <c r="E230" s="19">
        <v>1041</v>
      </c>
      <c r="F230" s="19">
        <v>4358.1815866819516</v>
      </c>
      <c r="G230" s="19">
        <v>1236.3179156213507</v>
      </c>
      <c r="H230" s="19">
        <v>875.91975924585915</v>
      </c>
      <c r="I230" s="19">
        <v>49</v>
      </c>
      <c r="J230" s="19">
        <v>14</v>
      </c>
      <c r="K230" s="19">
        <v>0</v>
      </c>
      <c r="L230" s="19">
        <v>0</v>
      </c>
      <c r="M230" s="19">
        <v>0</v>
      </c>
      <c r="N230" s="19">
        <v>6450</v>
      </c>
      <c r="O230" s="19">
        <v>5594.4995023033025</v>
      </c>
      <c r="P230" s="20">
        <v>867.36426392299256</v>
      </c>
    </row>
    <row r="231" spans="1:33" ht="57.75" customHeight="1" x14ac:dyDescent="0.4">
      <c r="A231" s="21"/>
      <c r="B231" s="21" t="s">
        <v>28</v>
      </c>
      <c r="C231" s="21"/>
      <c r="D231" s="21" t="s">
        <v>29</v>
      </c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</row>
    <row r="232" spans="1:33" ht="65.25" customHeight="1" x14ac:dyDescent="0.4">
      <c r="A232" s="160" t="s">
        <v>275</v>
      </c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</row>
    <row r="233" spans="1:33" s="8" customFormat="1" ht="65.25" customHeight="1" thickBot="1" x14ac:dyDescent="0.45">
      <c r="A233" s="143" t="s">
        <v>276</v>
      </c>
      <c r="B233" s="143"/>
      <c r="C233" s="3"/>
      <c r="D233" s="3"/>
      <c r="E233" s="3"/>
      <c r="F233" s="3"/>
      <c r="G233" s="3"/>
      <c r="H233" s="48" t="s">
        <v>1</v>
      </c>
      <c r="I233" s="3"/>
      <c r="K233" s="3"/>
      <c r="L233" s="3" t="s">
        <v>2</v>
      </c>
      <c r="M233" s="3"/>
      <c r="N233" s="63"/>
      <c r="O233" s="144" t="s">
        <v>3</v>
      </c>
      <c r="P233" s="144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</row>
    <row r="234" spans="1:33" ht="65.25" customHeight="1" x14ac:dyDescent="0.4">
      <c r="A234" s="145" t="s">
        <v>4</v>
      </c>
      <c r="B234" s="147" t="s">
        <v>31</v>
      </c>
      <c r="C234" s="148" t="s">
        <v>32</v>
      </c>
      <c r="D234" s="150" t="s">
        <v>5</v>
      </c>
      <c r="E234" s="150"/>
      <c r="F234" s="150"/>
      <c r="G234" s="150"/>
      <c r="H234" s="150"/>
      <c r="I234" s="150" t="s">
        <v>6</v>
      </c>
      <c r="J234" s="150"/>
      <c r="K234" s="150"/>
      <c r="L234" s="150"/>
      <c r="M234" s="150"/>
      <c r="N234" s="147" t="s">
        <v>7</v>
      </c>
      <c r="O234" s="147" t="s">
        <v>8</v>
      </c>
      <c r="P234" s="161" t="s">
        <v>9</v>
      </c>
    </row>
    <row r="235" spans="1:33" ht="65.25" customHeight="1" x14ac:dyDescent="0.4">
      <c r="A235" s="146"/>
      <c r="B235" s="142"/>
      <c r="C235" s="149"/>
      <c r="D235" s="141" t="s">
        <v>10</v>
      </c>
      <c r="E235" s="141"/>
      <c r="F235" s="142" t="s">
        <v>11</v>
      </c>
      <c r="G235" s="142"/>
      <c r="H235" s="142" t="s">
        <v>9</v>
      </c>
      <c r="I235" s="141" t="s">
        <v>183</v>
      </c>
      <c r="J235" s="141"/>
      <c r="K235" s="142" t="s">
        <v>11</v>
      </c>
      <c r="L235" s="142"/>
      <c r="M235" s="142" t="s">
        <v>9</v>
      </c>
      <c r="N235" s="142"/>
      <c r="O235" s="142"/>
      <c r="P235" s="162"/>
    </row>
    <row r="236" spans="1:33" ht="45" customHeight="1" x14ac:dyDescent="0.4">
      <c r="A236" s="146"/>
      <c r="B236" s="142"/>
      <c r="C236" s="149"/>
      <c r="D236" s="125" t="s">
        <v>12</v>
      </c>
      <c r="E236" s="125" t="s">
        <v>13</v>
      </c>
      <c r="F236" s="125" t="s">
        <v>12</v>
      </c>
      <c r="G236" s="125" t="s">
        <v>13</v>
      </c>
      <c r="H236" s="142"/>
      <c r="I236" s="125" t="s">
        <v>12</v>
      </c>
      <c r="J236" s="125" t="s">
        <v>13</v>
      </c>
      <c r="K236" s="125" t="s">
        <v>12</v>
      </c>
      <c r="L236" s="125" t="s">
        <v>13</v>
      </c>
      <c r="M236" s="142"/>
      <c r="N236" s="142"/>
      <c r="O236" s="142"/>
      <c r="P236" s="162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</row>
    <row r="237" spans="1:33" s="28" customFormat="1" ht="102.75" customHeight="1" x14ac:dyDescent="0.4">
      <c r="A237" s="173" t="s">
        <v>21</v>
      </c>
      <c r="B237" s="128" t="s">
        <v>194</v>
      </c>
      <c r="C237" s="128">
        <v>1</v>
      </c>
      <c r="D237" s="34">
        <v>0</v>
      </c>
      <c r="E237" s="2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87">
        <v>0</v>
      </c>
    </row>
    <row r="238" spans="1:33" s="9" customFormat="1" ht="102.75" customHeight="1" x14ac:dyDescent="0.4">
      <c r="A238" s="173"/>
      <c r="B238" s="128" t="s">
        <v>125</v>
      </c>
      <c r="C238" s="41">
        <v>1</v>
      </c>
      <c r="D238" s="34">
        <v>0</v>
      </c>
      <c r="E238" s="26">
        <v>0</v>
      </c>
      <c r="F238" s="26">
        <v>0</v>
      </c>
      <c r="G238" s="26">
        <v>0</v>
      </c>
      <c r="H238" s="26">
        <v>0</v>
      </c>
      <c r="I238" s="26">
        <v>7.6</v>
      </c>
      <c r="J238" s="26">
        <v>2.9</v>
      </c>
      <c r="K238" s="26">
        <v>16</v>
      </c>
      <c r="L238" s="26">
        <v>6.09</v>
      </c>
      <c r="M238" s="26">
        <v>2100</v>
      </c>
      <c r="N238" s="26">
        <v>10.5</v>
      </c>
      <c r="O238" s="26">
        <v>22.05</v>
      </c>
      <c r="P238" s="87">
        <v>2100</v>
      </c>
    </row>
    <row r="239" spans="1:33" ht="102.75" customHeight="1" x14ac:dyDescent="0.4">
      <c r="A239" s="173"/>
      <c r="B239" s="128" t="s">
        <v>126</v>
      </c>
      <c r="C239" s="41">
        <v>1</v>
      </c>
      <c r="D239" s="34">
        <v>0</v>
      </c>
      <c r="E239" s="26">
        <v>0</v>
      </c>
      <c r="F239" s="26">
        <v>0</v>
      </c>
      <c r="G239" s="26">
        <v>0</v>
      </c>
      <c r="H239" s="26">
        <v>0</v>
      </c>
      <c r="I239" s="26">
        <v>4.2</v>
      </c>
      <c r="J239" s="26">
        <v>15</v>
      </c>
      <c r="K239" s="26">
        <v>9.4499999999999993</v>
      </c>
      <c r="L239" s="26">
        <v>33.75</v>
      </c>
      <c r="M239" s="26">
        <v>2250</v>
      </c>
      <c r="N239" s="26">
        <v>26.950000000000003</v>
      </c>
      <c r="O239" s="26">
        <v>67.159400000000005</v>
      </c>
      <c r="P239" s="87">
        <v>2492</v>
      </c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</row>
    <row r="240" spans="1:33" s="30" customFormat="1" ht="102.75" customHeight="1" x14ac:dyDescent="0.4">
      <c r="A240" s="173"/>
      <c r="B240" s="128" t="s">
        <v>127</v>
      </c>
      <c r="C240" s="41">
        <v>1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258">
        <v>0</v>
      </c>
    </row>
    <row r="241" spans="1:33" s="30" customFormat="1" ht="102.75" customHeight="1" x14ac:dyDescent="0.4">
      <c r="A241" s="136" t="s">
        <v>86</v>
      </c>
      <c r="B241" s="137"/>
      <c r="C241" s="137"/>
      <c r="D241" s="26">
        <f t="shared" ref="D241:L241" si="42">SUM(D237:D240)</f>
        <v>0</v>
      </c>
      <c r="E241" s="26">
        <f t="shared" si="42"/>
        <v>0</v>
      </c>
      <c r="F241" s="26">
        <f t="shared" si="42"/>
        <v>0</v>
      </c>
      <c r="G241" s="26">
        <f t="shared" si="42"/>
        <v>0</v>
      </c>
      <c r="H241" s="26">
        <f t="shared" si="42"/>
        <v>0</v>
      </c>
      <c r="I241" s="26">
        <f t="shared" si="42"/>
        <v>11.8</v>
      </c>
      <c r="J241" s="26">
        <f t="shared" si="42"/>
        <v>17.899999999999999</v>
      </c>
      <c r="K241" s="26">
        <f t="shared" si="42"/>
        <v>25.45</v>
      </c>
      <c r="L241" s="26">
        <f t="shared" si="42"/>
        <v>39.840000000000003</v>
      </c>
      <c r="M241" s="26">
        <v>2493</v>
      </c>
      <c r="N241" s="26">
        <f>D241+E241+I241+J241</f>
        <v>29.7</v>
      </c>
      <c r="O241" s="26">
        <f>F241+G241+K241+L241</f>
        <v>65.290000000000006</v>
      </c>
      <c r="P241" s="87">
        <f>O241/N241*1000</f>
        <v>2198.3164983164984</v>
      </c>
    </row>
    <row r="242" spans="1:33" s="30" customFormat="1" ht="102.75" customHeight="1" thickBot="1" x14ac:dyDescent="0.45">
      <c r="A242" s="151" t="s">
        <v>128</v>
      </c>
      <c r="B242" s="152"/>
      <c r="C242" s="152"/>
      <c r="D242" s="35">
        <f>D241</f>
        <v>0</v>
      </c>
      <c r="E242" s="35">
        <f t="shared" ref="E242:O242" si="43">E241</f>
        <v>0</v>
      </c>
      <c r="F242" s="35">
        <f t="shared" si="43"/>
        <v>0</v>
      </c>
      <c r="G242" s="35">
        <f t="shared" si="43"/>
        <v>0</v>
      </c>
      <c r="H242" s="35">
        <f t="shared" si="43"/>
        <v>0</v>
      </c>
      <c r="I242" s="35">
        <f t="shared" si="43"/>
        <v>11.8</v>
      </c>
      <c r="J242" s="35">
        <f t="shared" si="43"/>
        <v>17.899999999999999</v>
      </c>
      <c r="K242" s="35">
        <f t="shared" si="43"/>
        <v>25.45</v>
      </c>
      <c r="L242" s="35">
        <f t="shared" si="43"/>
        <v>39.840000000000003</v>
      </c>
      <c r="M242" s="35">
        <f t="shared" si="43"/>
        <v>2493</v>
      </c>
      <c r="N242" s="35">
        <f t="shared" si="43"/>
        <v>29.7</v>
      </c>
      <c r="O242" s="35">
        <f t="shared" si="43"/>
        <v>65.290000000000006</v>
      </c>
      <c r="P242" s="20">
        <f>O242/N242*1000</f>
        <v>2198.3164983164984</v>
      </c>
    </row>
    <row r="243" spans="1:33" ht="31.5" customHeight="1" x14ac:dyDescent="0.4">
      <c r="A243" s="21"/>
      <c r="B243" s="21" t="s">
        <v>28</v>
      </c>
      <c r="C243" s="21"/>
      <c r="D243" s="21" t="s">
        <v>29</v>
      </c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</row>
    <row r="244" spans="1:33" ht="93" customHeight="1" x14ac:dyDescent="0.4">
      <c r="A244" s="160" t="s">
        <v>277</v>
      </c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</row>
    <row r="245" spans="1:33" ht="31.5" customHeight="1" thickBot="1" x14ac:dyDescent="0.45">
      <c r="A245" s="174" t="s">
        <v>278</v>
      </c>
      <c r="B245" s="174"/>
      <c r="C245" s="42"/>
      <c r="D245" s="42"/>
      <c r="E245" s="42"/>
      <c r="F245" s="42"/>
      <c r="G245" s="42"/>
      <c r="H245" s="48" t="s">
        <v>1</v>
      </c>
      <c r="I245" s="42"/>
      <c r="J245" s="33"/>
      <c r="K245" s="42"/>
      <c r="L245" s="3" t="s">
        <v>2</v>
      </c>
      <c r="M245" s="42"/>
      <c r="N245" s="67"/>
      <c r="O245" s="144" t="s">
        <v>3</v>
      </c>
      <c r="P245" s="144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</row>
    <row r="246" spans="1:33" ht="71.25" customHeight="1" x14ac:dyDescent="0.4">
      <c r="A246" s="145" t="s">
        <v>4</v>
      </c>
      <c r="B246" s="147" t="s">
        <v>31</v>
      </c>
      <c r="C246" s="148" t="s">
        <v>32</v>
      </c>
      <c r="D246" s="150" t="s">
        <v>5</v>
      </c>
      <c r="E246" s="150"/>
      <c r="F246" s="150"/>
      <c r="G246" s="150"/>
      <c r="H246" s="150"/>
      <c r="I246" s="150" t="s">
        <v>6</v>
      </c>
      <c r="J246" s="150"/>
      <c r="K246" s="150"/>
      <c r="L246" s="150"/>
      <c r="M246" s="150"/>
      <c r="N246" s="147" t="s">
        <v>7</v>
      </c>
      <c r="O246" s="147" t="s">
        <v>8</v>
      </c>
      <c r="P246" s="161" t="s">
        <v>9</v>
      </c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</row>
    <row r="247" spans="1:33" ht="67.5" customHeight="1" x14ac:dyDescent="0.4">
      <c r="A247" s="146"/>
      <c r="B247" s="142"/>
      <c r="C247" s="149"/>
      <c r="D247" s="141" t="s">
        <v>10</v>
      </c>
      <c r="E247" s="141"/>
      <c r="F247" s="142" t="s">
        <v>11</v>
      </c>
      <c r="G247" s="142"/>
      <c r="H247" s="142" t="s">
        <v>9</v>
      </c>
      <c r="I247" s="141" t="s">
        <v>183</v>
      </c>
      <c r="J247" s="141"/>
      <c r="K247" s="142" t="s">
        <v>11</v>
      </c>
      <c r="L247" s="142"/>
      <c r="M247" s="142" t="s">
        <v>9</v>
      </c>
      <c r="N247" s="142"/>
      <c r="O247" s="142"/>
      <c r="P247" s="162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</row>
    <row r="248" spans="1:33" ht="66.75" customHeight="1" x14ac:dyDescent="0.4">
      <c r="A248" s="146"/>
      <c r="B248" s="142"/>
      <c r="C248" s="149"/>
      <c r="D248" s="125" t="s">
        <v>12</v>
      </c>
      <c r="E248" s="125" t="s">
        <v>13</v>
      </c>
      <c r="F248" s="125" t="s">
        <v>12</v>
      </c>
      <c r="G248" s="125" t="s">
        <v>13</v>
      </c>
      <c r="H248" s="142"/>
      <c r="I248" s="125" t="s">
        <v>12</v>
      </c>
      <c r="J248" s="125" t="s">
        <v>13</v>
      </c>
      <c r="K248" s="125" t="s">
        <v>12</v>
      </c>
      <c r="L248" s="125" t="s">
        <v>13</v>
      </c>
      <c r="M248" s="142"/>
      <c r="N248" s="142"/>
      <c r="O248" s="142"/>
      <c r="P248" s="162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</row>
    <row r="249" spans="1:33" ht="86.25" customHeight="1" x14ac:dyDescent="0.4">
      <c r="A249" s="173" t="s">
        <v>130</v>
      </c>
      <c r="B249" s="45" t="s">
        <v>131</v>
      </c>
      <c r="C249" s="46">
        <v>1</v>
      </c>
      <c r="D249" s="34">
        <v>2131.3000000000002</v>
      </c>
      <c r="E249" s="34">
        <v>729.77</v>
      </c>
      <c r="F249" s="34">
        <v>7182.5</v>
      </c>
      <c r="G249" s="34">
        <v>2459.3000000000002</v>
      </c>
      <c r="H249" s="34">
        <v>3369.997937834446</v>
      </c>
      <c r="I249" s="34">
        <v>3.5</v>
      </c>
      <c r="J249" s="34">
        <v>11.3</v>
      </c>
      <c r="K249" s="34">
        <v>6.1</v>
      </c>
      <c r="L249" s="34">
        <v>19.8</v>
      </c>
      <c r="M249" s="34">
        <f t="shared" ref="M249:M255" si="44">(L249+K249)/(J249+I249)*1000</f>
        <v>1749.9999999999998</v>
      </c>
      <c r="N249" s="92">
        <f t="shared" ref="N249:N254" si="45">D249+E249+I249+J249</f>
        <v>2875.8700000000003</v>
      </c>
      <c r="O249" s="92">
        <f t="shared" ref="O249:O254" si="46">F249+G249+K249+L249</f>
        <v>9667.6999999999989</v>
      </c>
      <c r="P249" s="276">
        <f>O249/N249*1000</f>
        <v>3361.6609930212412</v>
      </c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</row>
    <row r="250" spans="1:33" ht="86.25" customHeight="1" x14ac:dyDescent="0.4">
      <c r="A250" s="173"/>
      <c r="B250" s="45" t="s">
        <v>132</v>
      </c>
      <c r="C250" s="46">
        <v>1</v>
      </c>
      <c r="D250" s="34">
        <v>3.8</v>
      </c>
      <c r="E250" s="34">
        <v>0.9</v>
      </c>
      <c r="F250" s="34">
        <v>6</v>
      </c>
      <c r="G250" s="34">
        <v>1.6</v>
      </c>
      <c r="H250" s="34">
        <v>1617.0212765957447</v>
      </c>
      <c r="I250" s="34">
        <v>360.4</v>
      </c>
      <c r="J250" s="34">
        <v>49.6</v>
      </c>
      <c r="K250" s="34">
        <v>67.2</v>
      </c>
      <c r="L250" s="34">
        <v>8.6</v>
      </c>
      <c r="M250" s="34">
        <f t="shared" si="44"/>
        <v>184.8780487804878</v>
      </c>
      <c r="N250" s="92">
        <f t="shared" si="45"/>
        <v>414.7</v>
      </c>
      <c r="O250" s="92">
        <f t="shared" si="46"/>
        <v>83.399999999999991</v>
      </c>
      <c r="P250" s="276">
        <f>O250/N250*1000</f>
        <v>201.10923559199421</v>
      </c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</row>
    <row r="251" spans="1:33" ht="86.25" customHeight="1" x14ac:dyDescent="0.4">
      <c r="A251" s="173"/>
      <c r="B251" s="45" t="s">
        <v>279</v>
      </c>
      <c r="C251" s="46">
        <v>1</v>
      </c>
      <c r="D251" s="34">
        <v>84.1</v>
      </c>
      <c r="E251" s="34">
        <v>34.799999999999997</v>
      </c>
      <c r="F251" s="34">
        <v>210.3</v>
      </c>
      <c r="G251" s="34">
        <v>87</v>
      </c>
      <c r="H251" s="34">
        <v>2500.4205214465942</v>
      </c>
      <c r="I251" s="34">
        <v>94.9</v>
      </c>
      <c r="J251" s="34">
        <v>51.3</v>
      </c>
      <c r="K251" s="34">
        <v>149</v>
      </c>
      <c r="L251" s="34">
        <v>80.5</v>
      </c>
      <c r="M251" s="34">
        <f t="shared" si="44"/>
        <v>1569.7674418604652</v>
      </c>
      <c r="N251" s="92">
        <f t="shared" si="45"/>
        <v>265.10000000000002</v>
      </c>
      <c r="O251" s="92">
        <f t="shared" si="46"/>
        <v>526.79999999999995</v>
      </c>
      <c r="P251" s="276">
        <f>O251/N251*1000</f>
        <v>1987.1746510750656</v>
      </c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</row>
    <row r="252" spans="1:33" ht="86.25" customHeight="1" x14ac:dyDescent="0.4">
      <c r="A252" s="173"/>
      <c r="B252" s="45" t="s">
        <v>134</v>
      </c>
      <c r="C252" s="46">
        <v>1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92">
        <f t="shared" si="45"/>
        <v>0</v>
      </c>
      <c r="O252" s="92">
        <f t="shared" si="46"/>
        <v>0</v>
      </c>
      <c r="P252" s="276">
        <v>0</v>
      </c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</row>
    <row r="253" spans="1:33" ht="86.25" customHeight="1" x14ac:dyDescent="0.4">
      <c r="A253" s="173"/>
      <c r="B253" s="45" t="s">
        <v>135</v>
      </c>
      <c r="C253" s="46">
        <v>1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187.2</v>
      </c>
      <c r="J253" s="34">
        <v>88.9</v>
      </c>
      <c r="K253" s="34">
        <v>184</v>
      </c>
      <c r="L253" s="34">
        <v>87</v>
      </c>
      <c r="M253" s="34">
        <f t="shared" si="44"/>
        <v>981.52843172763482</v>
      </c>
      <c r="N253" s="92">
        <f t="shared" si="45"/>
        <v>276.10000000000002</v>
      </c>
      <c r="O253" s="92">
        <f t="shared" si="46"/>
        <v>271</v>
      </c>
      <c r="P253" s="276">
        <f>O253/N253*1000</f>
        <v>981.52843172763482</v>
      </c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</row>
    <row r="254" spans="1:33" ht="86.25" customHeight="1" x14ac:dyDescent="0.4">
      <c r="A254" s="136" t="s">
        <v>86</v>
      </c>
      <c r="B254" s="137"/>
      <c r="C254" s="137"/>
      <c r="D254" s="34">
        <f>SUM(D249:D253)</f>
        <v>2219.2000000000003</v>
      </c>
      <c r="E254" s="34">
        <f>SUM(E249:E253)</f>
        <v>765.46999999999991</v>
      </c>
      <c r="F254" s="34">
        <f>SUM(F249:F253)</f>
        <v>7398.8</v>
      </c>
      <c r="G254" s="34">
        <f>SUM(G249:G253)</f>
        <v>2547.9</v>
      </c>
      <c r="H254" s="34">
        <v>3768.4888569291161</v>
      </c>
      <c r="I254" s="34">
        <f>SUM(I249:I253)</f>
        <v>646</v>
      </c>
      <c r="J254" s="34">
        <f>SUM(J249:J253)</f>
        <v>201.10000000000002</v>
      </c>
      <c r="K254" s="34">
        <f>SUM(K249:K253)</f>
        <v>406.3</v>
      </c>
      <c r="L254" s="34">
        <f>SUM(L249:L253)</f>
        <v>195.9</v>
      </c>
      <c r="M254" s="34">
        <f t="shared" si="44"/>
        <v>710.89599811120297</v>
      </c>
      <c r="N254" s="92">
        <f t="shared" si="45"/>
        <v>3831.77</v>
      </c>
      <c r="O254" s="92">
        <f t="shared" si="46"/>
        <v>10548.9</v>
      </c>
      <c r="P254" s="276">
        <f>O254/N254*1000</f>
        <v>2753.0097056973668</v>
      </c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</row>
    <row r="255" spans="1:33" ht="86.25" customHeight="1" thickBot="1" x14ac:dyDescent="0.45">
      <c r="A255" s="151" t="s">
        <v>136</v>
      </c>
      <c r="B255" s="152"/>
      <c r="C255" s="152"/>
      <c r="D255" s="35">
        <f>D254</f>
        <v>2219.2000000000003</v>
      </c>
      <c r="E255" s="35">
        <f t="shared" ref="E255:P255" si="47">E254</f>
        <v>765.46999999999991</v>
      </c>
      <c r="F255" s="35">
        <f t="shared" si="47"/>
        <v>7398.8</v>
      </c>
      <c r="G255" s="35">
        <f t="shared" si="47"/>
        <v>2547.9</v>
      </c>
      <c r="H255" s="35">
        <f t="shared" si="47"/>
        <v>3768.4888569291161</v>
      </c>
      <c r="I255" s="35">
        <f t="shared" si="47"/>
        <v>646</v>
      </c>
      <c r="J255" s="35">
        <f t="shared" si="47"/>
        <v>201.10000000000002</v>
      </c>
      <c r="K255" s="35">
        <f t="shared" si="47"/>
        <v>406.3</v>
      </c>
      <c r="L255" s="35">
        <f t="shared" si="47"/>
        <v>195.9</v>
      </c>
      <c r="M255" s="35">
        <f t="shared" si="44"/>
        <v>710.89599811120297</v>
      </c>
      <c r="N255" s="35">
        <f t="shared" si="47"/>
        <v>3831.77</v>
      </c>
      <c r="O255" s="35">
        <f t="shared" si="47"/>
        <v>10548.9</v>
      </c>
      <c r="P255" s="259">
        <f t="shared" si="47"/>
        <v>2753.0097056973668</v>
      </c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</row>
    <row r="256" spans="1:33" ht="31.5" customHeight="1" x14ac:dyDescent="0.4">
      <c r="A256" s="21"/>
      <c r="B256" s="21" t="s">
        <v>28</v>
      </c>
      <c r="C256" s="21"/>
      <c r="D256" s="21" t="s">
        <v>29</v>
      </c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</row>
    <row r="257" spans="1:33" s="33" customFormat="1" ht="75" customHeight="1" x14ac:dyDescent="0.2">
      <c r="A257" s="160" t="s">
        <v>280</v>
      </c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</row>
    <row r="258" spans="1:33" s="28" customFormat="1" ht="31.5" customHeight="1" thickBot="1" x14ac:dyDescent="0.45">
      <c r="A258" s="174" t="s">
        <v>281</v>
      </c>
      <c r="B258" s="174"/>
      <c r="C258" s="42"/>
      <c r="D258" s="42"/>
      <c r="E258" s="42"/>
      <c r="F258" s="42"/>
      <c r="G258" s="42"/>
      <c r="H258" s="66" t="s">
        <v>1</v>
      </c>
      <c r="I258" s="42"/>
      <c r="J258" s="33"/>
      <c r="K258" s="42"/>
      <c r="L258" s="3" t="s">
        <v>2</v>
      </c>
      <c r="M258" s="42"/>
      <c r="N258" s="67"/>
      <c r="O258" s="144" t="s">
        <v>3</v>
      </c>
      <c r="P258" s="144"/>
    </row>
    <row r="259" spans="1:33" s="28" customFormat="1" ht="41.25" customHeight="1" x14ac:dyDescent="0.4">
      <c r="A259" s="145" t="s">
        <v>4</v>
      </c>
      <c r="B259" s="147" t="s">
        <v>31</v>
      </c>
      <c r="C259" s="148" t="s">
        <v>32</v>
      </c>
      <c r="D259" s="150" t="s">
        <v>5</v>
      </c>
      <c r="E259" s="150"/>
      <c r="F259" s="150"/>
      <c r="G259" s="150"/>
      <c r="H259" s="150"/>
      <c r="I259" s="150" t="s">
        <v>6</v>
      </c>
      <c r="J259" s="150"/>
      <c r="K259" s="150"/>
      <c r="L259" s="150"/>
      <c r="M259" s="150"/>
      <c r="N259" s="147" t="s">
        <v>7</v>
      </c>
      <c r="O259" s="147" t="s">
        <v>8</v>
      </c>
      <c r="P259" s="161" t="s">
        <v>9</v>
      </c>
    </row>
    <row r="260" spans="1:33" ht="41.25" customHeight="1" x14ac:dyDescent="0.4">
      <c r="A260" s="146"/>
      <c r="B260" s="142"/>
      <c r="C260" s="149"/>
      <c r="D260" s="141" t="s">
        <v>10</v>
      </c>
      <c r="E260" s="141"/>
      <c r="F260" s="142" t="s">
        <v>11</v>
      </c>
      <c r="G260" s="142"/>
      <c r="H260" s="142" t="s">
        <v>9</v>
      </c>
      <c r="I260" s="141" t="s">
        <v>183</v>
      </c>
      <c r="J260" s="141"/>
      <c r="K260" s="142" t="s">
        <v>11</v>
      </c>
      <c r="L260" s="142"/>
      <c r="M260" s="142" t="s">
        <v>9</v>
      </c>
      <c r="N260" s="142"/>
      <c r="O260" s="142"/>
      <c r="P260" s="162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</row>
    <row r="261" spans="1:33" s="28" customFormat="1" ht="41.25" customHeight="1" x14ac:dyDescent="0.4">
      <c r="A261" s="146"/>
      <c r="B261" s="142"/>
      <c r="C261" s="149"/>
      <c r="D261" s="125" t="s">
        <v>12</v>
      </c>
      <c r="E261" s="125" t="s">
        <v>13</v>
      </c>
      <c r="F261" s="125" t="s">
        <v>12</v>
      </c>
      <c r="G261" s="125" t="s">
        <v>13</v>
      </c>
      <c r="H261" s="142"/>
      <c r="I261" s="125" t="s">
        <v>12</v>
      </c>
      <c r="J261" s="125" t="s">
        <v>13</v>
      </c>
      <c r="K261" s="125" t="s">
        <v>12</v>
      </c>
      <c r="L261" s="125" t="s">
        <v>13</v>
      </c>
      <c r="M261" s="142"/>
      <c r="N261" s="142"/>
      <c r="O261" s="142"/>
      <c r="P261" s="162"/>
    </row>
    <row r="262" spans="1:33" s="9" customFormat="1" ht="39" customHeight="1" x14ac:dyDescent="0.4">
      <c r="A262" s="163" t="s">
        <v>138</v>
      </c>
      <c r="B262" s="169" t="s">
        <v>139</v>
      </c>
      <c r="C262" s="128">
        <v>4</v>
      </c>
      <c r="D262" s="26">
        <v>0</v>
      </c>
      <c r="E262" s="26">
        <v>0</v>
      </c>
      <c r="F262" s="26">
        <f>H262*D262/1000</f>
        <v>0</v>
      </c>
      <c r="G262" s="26">
        <f>H262*E262/1000</f>
        <v>0</v>
      </c>
      <c r="H262" s="26">
        <v>0</v>
      </c>
      <c r="I262" s="26">
        <v>0</v>
      </c>
      <c r="J262" s="26">
        <v>0</v>
      </c>
      <c r="K262" s="26">
        <f>M262*I262/1000</f>
        <v>0</v>
      </c>
      <c r="L262" s="26">
        <f>M262*J262/1000</f>
        <v>0</v>
      </c>
      <c r="M262" s="26">
        <v>0</v>
      </c>
      <c r="N262" s="26">
        <f>D262+E262+I262+J262</f>
        <v>0</v>
      </c>
      <c r="O262" s="26">
        <f>F262+G262+K262+L262</f>
        <v>0</v>
      </c>
      <c r="P262" s="87">
        <v>0</v>
      </c>
    </row>
    <row r="263" spans="1:33" ht="39" customHeight="1" x14ac:dyDescent="0.4">
      <c r="A263" s="164"/>
      <c r="B263" s="169"/>
      <c r="C263" s="128">
        <v>5</v>
      </c>
      <c r="D263" s="26">
        <v>0</v>
      </c>
      <c r="E263" s="26">
        <v>0</v>
      </c>
      <c r="F263" s="26">
        <f>H263*D263/1000</f>
        <v>0</v>
      </c>
      <c r="G263" s="26">
        <f>H263*E263/1000</f>
        <v>0</v>
      </c>
      <c r="H263" s="26">
        <v>0</v>
      </c>
      <c r="I263" s="26">
        <v>0</v>
      </c>
      <c r="J263" s="26">
        <v>0</v>
      </c>
      <c r="K263" s="26">
        <f>M263*I263/1000</f>
        <v>0</v>
      </c>
      <c r="L263" s="26">
        <f>M263*J263/1000</f>
        <v>0</v>
      </c>
      <c r="M263" s="26">
        <v>0</v>
      </c>
      <c r="N263" s="26">
        <f>D263+E263+I263+J263</f>
        <v>0</v>
      </c>
      <c r="O263" s="26">
        <f>F263+G263+K263+L263</f>
        <v>0</v>
      </c>
      <c r="P263" s="87">
        <v>0</v>
      </c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</row>
    <row r="264" spans="1:33" s="30" customFormat="1" ht="39" customHeight="1" x14ac:dyDescent="0.4">
      <c r="A264" s="164"/>
      <c r="B264" s="137" t="s">
        <v>140</v>
      </c>
      <c r="C264" s="137"/>
      <c r="D264" s="26">
        <f>SUM(D262:D263)</f>
        <v>0</v>
      </c>
      <c r="E264" s="26">
        <f>SUM(E262:E263)</f>
        <v>0</v>
      </c>
      <c r="F264" s="26">
        <f t="shared" ref="F264:O264" si="48">SUM(F262:F263)</f>
        <v>0</v>
      </c>
      <c r="G264" s="26">
        <f t="shared" si="48"/>
        <v>0</v>
      </c>
      <c r="H264" s="26">
        <v>0</v>
      </c>
      <c r="I264" s="26">
        <f t="shared" si="48"/>
        <v>0</v>
      </c>
      <c r="J264" s="26">
        <f t="shared" si="48"/>
        <v>0</v>
      </c>
      <c r="K264" s="26">
        <f t="shared" si="48"/>
        <v>0</v>
      </c>
      <c r="L264" s="26">
        <f t="shared" si="48"/>
        <v>0</v>
      </c>
      <c r="M264" s="26">
        <v>0</v>
      </c>
      <c r="N264" s="26">
        <f t="shared" si="48"/>
        <v>0</v>
      </c>
      <c r="O264" s="26">
        <f t="shared" si="48"/>
        <v>0</v>
      </c>
      <c r="P264" s="87">
        <v>0</v>
      </c>
    </row>
    <row r="265" spans="1:33" s="30" customFormat="1" ht="39" customHeight="1" x14ac:dyDescent="0.4">
      <c r="A265" s="164"/>
      <c r="B265" s="137" t="s">
        <v>141</v>
      </c>
      <c r="C265" s="128">
        <v>1</v>
      </c>
      <c r="D265" s="26">
        <v>0</v>
      </c>
      <c r="E265" s="26">
        <v>0</v>
      </c>
      <c r="F265" s="26">
        <f>H265*D265/1000</f>
        <v>0</v>
      </c>
      <c r="G265" s="26">
        <f>H265*E265/1000</f>
        <v>0</v>
      </c>
      <c r="H265" s="26">
        <v>0</v>
      </c>
      <c r="I265" s="26">
        <v>0</v>
      </c>
      <c r="J265" s="26">
        <v>0</v>
      </c>
      <c r="K265" s="26">
        <f>M265*I265/1000</f>
        <v>0</v>
      </c>
      <c r="L265" s="26">
        <f>M265*J265/1000</f>
        <v>0</v>
      </c>
      <c r="M265" s="26">
        <v>0</v>
      </c>
      <c r="N265" s="26">
        <f>D265+E265+I265+J265</f>
        <v>0</v>
      </c>
      <c r="O265" s="26">
        <f>F265+G265+K265+L265</f>
        <v>0</v>
      </c>
      <c r="P265" s="87">
        <v>0</v>
      </c>
    </row>
    <row r="266" spans="1:33" s="30" customFormat="1" ht="39" customHeight="1" x14ac:dyDescent="0.4">
      <c r="A266" s="164"/>
      <c r="B266" s="137"/>
      <c r="C266" s="128">
        <v>2</v>
      </c>
      <c r="D266" s="26">
        <v>0</v>
      </c>
      <c r="E266" s="26">
        <v>0</v>
      </c>
      <c r="F266" s="26">
        <f>H266*D266/1000</f>
        <v>0</v>
      </c>
      <c r="G266" s="26">
        <f>H266*E266/1000</f>
        <v>0</v>
      </c>
      <c r="H266" s="26">
        <v>0</v>
      </c>
      <c r="I266" s="26">
        <v>0</v>
      </c>
      <c r="J266" s="26">
        <v>0</v>
      </c>
      <c r="K266" s="26">
        <f>M266*I266/1000</f>
        <v>0</v>
      </c>
      <c r="L266" s="26">
        <f>M266*J266/1000</f>
        <v>0</v>
      </c>
      <c r="M266" s="26">
        <v>0</v>
      </c>
      <c r="N266" s="26">
        <f>D266+E266+I266+J266</f>
        <v>0</v>
      </c>
      <c r="O266" s="26">
        <f>F266+G266+K266+L266</f>
        <v>0</v>
      </c>
      <c r="P266" s="87">
        <v>0</v>
      </c>
    </row>
    <row r="267" spans="1:33" s="28" customFormat="1" ht="39" customHeight="1" x14ac:dyDescent="0.4">
      <c r="A267" s="164"/>
      <c r="B267" s="137" t="s">
        <v>142</v>
      </c>
      <c r="C267" s="137"/>
      <c r="D267" s="26">
        <f>SUM(D265:D266)</f>
        <v>0</v>
      </c>
      <c r="E267" s="26">
        <f>SUM(E265:E266)</f>
        <v>0</v>
      </c>
      <c r="F267" s="26">
        <f t="shared" ref="F267:O267" si="49">SUM(F265:F266)</f>
        <v>0</v>
      </c>
      <c r="G267" s="26">
        <f t="shared" si="49"/>
        <v>0</v>
      </c>
      <c r="H267" s="26">
        <v>0</v>
      </c>
      <c r="I267" s="26">
        <f t="shared" si="49"/>
        <v>0</v>
      </c>
      <c r="J267" s="26">
        <f t="shared" si="49"/>
        <v>0</v>
      </c>
      <c r="K267" s="26">
        <f t="shared" si="49"/>
        <v>0</v>
      </c>
      <c r="L267" s="26">
        <f t="shared" si="49"/>
        <v>0</v>
      </c>
      <c r="M267" s="26">
        <v>0</v>
      </c>
      <c r="N267" s="26">
        <f t="shared" si="49"/>
        <v>0</v>
      </c>
      <c r="O267" s="26">
        <f t="shared" si="49"/>
        <v>0</v>
      </c>
      <c r="P267" s="87">
        <v>0</v>
      </c>
    </row>
    <row r="268" spans="1:33" ht="39" customHeight="1" x14ac:dyDescent="0.4">
      <c r="A268" s="164"/>
      <c r="B268" s="137" t="s">
        <v>143</v>
      </c>
      <c r="C268" s="128">
        <v>2</v>
      </c>
      <c r="D268" s="26">
        <v>0</v>
      </c>
      <c r="E268" s="26">
        <v>0</v>
      </c>
      <c r="F268" s="26">
        <f>H268*D268/1000</f>
        <v>0</v>
      </c>
      <c r="G268" s="26">
        <f>H268*E268/1000</f>
        <v>0</v>
      </c>
      <c r="H268" s="26">
        <v>0</v>
      </c>
      <c r="I268" s="26">
        <v>0</v>
      </c>
      <c r="J268" s="26">
        <v>0</v>
      </c>
      <c r="K268" s="26">
        <f>M268*I268/1000</f>
        <v>0</v>
      </c>
      <c r="L268" s="26">
        <f>M268*J268/1000</f>
        <v>0</v>
      </c>
      <c r="M268" s="26">
        <v>0</v>
      </c>
      <c r="N268" s="26">
        <f>D268+E268+I268+J268</f>
        <v>0</v>
      </c>
      <c r="O268" s="26">
        <f>F268+G268+K268+L268</f>
        <v>0</v>
      </c>
      <c r="P268" s="87">
        <v>0</v>
      </c>
    </row>
    <row r="269" spans="1:33" ht="39" customHeight="1" x14ac:dyDescent="0.4">
      <c r="A269" s="164"/>
      <c r="B269" s="137"/>
      <c r="C269" s="128">
        <v>3</v>
      </c>
      <c r="D269" s="26">
        <v>0</v>
      </c>
      <c r="E269" s="26">
        <v>0</v>
      </c>
      <c r="F269" s="26">
        <f>H269*D269/1000</f>
        <v>0</v>
      </c>
      <c r="G269" s="26">
        <f>H269*E269/1000</f>
        <v>0</v>
      </c>
      <c r="H269" s="26">
        <v>0</v>
      </c>
      <c r="I269" s="26">
        <v>0</v>
      </c>
      <c r="J269" s="26">
        <v>0</v>
      </c>
      <c r="K269" s="26">
        <f>M269*I269/1000</f>
        <v>0</v>
      </c>
      <c r="L269" s="26">
        <f>M269*J269/1000</f>
        <v>0</v>
      </c>
      <c r="M269" s="26">
        <v>0</v>
      </c>
      <c r="N269" s="26">
        <f>D269+E269+I269+J269</f>
        <v>0</v>
      </c>
      <c r="O269" s="26">
        <f>F269+G269+K269+L269</f>
        <v>0</v>
      </c>
      <c r="P269" s="87">
        <v>0</v>
      </c>
    </row>
    <row r="270" spans="1:33" ht="39" customHeight="1" x14ac:dyDescent="0.4">
      <c r="A270" s="164"/>
      <c r="B270" s="137"/>
      <c r="C270" s="128">
        <v>4</v>
      </c>
      <c r="D270" s="26">
        <v>0</v>
      </c>
      <c r="E270" s="26">
        <v>0</v>
      </c>
      <c r="F270" s="26">
        <f>H270*D270/1000</f>
        <v>0</v>
      </c>
      <c r="G270" s="26">
        <f>H270*E270/1000</f>
        <v>0</v>
      </c>
      <c r="H270" s="26">
        <v>0</v>
      </c>
      <c r="I270" s="26">
        <v>0</v>
      </c>
      <c r="J270" s="26">
        <v>0</v>
      </c>
      <c r="K270" s="26">
        <f>M270*I270/1000</f>
        <v>0</v>
      </c>
      <c r="L270" s="26">
        <f>M270*J270/1000</f>
        <v>0</v>
      </c>
      <c r="M270" s="26">
        <v>0</v>
      </c>
      <c r="N270" s="26">
        <f>D270+E270+I270+J270</f>
        <v>0</v>
      </c>
      <c r="O270" s="26">
        <f>F270+G270+K270+L270</f>
        <v>0</v>
      </c>
      <c r="P270" s="87">
        <v>0</v>
      </c>
    </row>
    <row r="271" spans="1:33" ht="39" customHeight="1" x14ac:dyDescent="0.4">
      <c r="A271" s="164"/>
      <c r="B271" s="137"/>
      <c r="C271" s="128">
        <v>5</v>
      </c>
      <c r="D271" s="26">
        <v>0</v>
      </c>
      <c r="E271" s="26">
        <v>0</v>
      </c>
      <c r="F271" s="26">
        <f>H271*D271/1000</f>
        <v>0</v>
      </c>
      <c r="G271" s="26">
        <f>H271*E271/1000</f>
        <v>0</v>
      </c>
      <c r="H271" s="26">
        <v>0</v>
      </c>
      <c r="I271" s="26">
        <v>0</v>
      </c>
      <c r="J271" s="26">
        <v>0</v>
      </c>
      <c r="K271" s="26">
        <f>M271*I271/1000</f>
        <v>0</v>
      </c>
      <c r="L271" s="26">
        <f>M271*J271/1000</f>
        <v>0</v>
      </c>
      <c r="M271" s="26">
        <v>0</v>
      </c>
      <c r="N271" s="26">
        <f>D271+E271+I271+J271</f>
        <v>0</v>
      </c>
      <c r="O271" s="26">
        <f>F271+G271+K271+L271</f>
        <v>0</v>
      </c>
      <c r="P271" s="87">
        <v>0</v>
      </c>
    </row>
    <row r="272" spans="1:33" ht="39" customHeight="1" x14ac:dyDescent="0.4">
      <c r="A272" s="164"/>
      <c r="B272" s="137" t="s">
        <v>144</v>
      </c>
      <c r="C272" s="137"/>
      <c r="D272" s="26">
        <f>SUM(D268:D271)</f>
        <v>0</v>
      </c>
      <c r="E272" s="26">
        <f>SUM(E268:E271)</f>
        <v>0</v>
      </c>
      <c r="F272" s="26">
        <f t="shared" ref="F272:O272" si="50">SUM(F268:F271)</f>
        <v>0</v>
      </c>
      <c r="G272" s="26">
        <f t="shared" si="50"/>
        <v>0</v>
      </c>
      <c r="H272" s="26">
        <v>0</v>
      </c>
      <c r="I272" s="26">
        <f t="shared" si="50"/>
        <v>0</v>
      </c>
      <c r="J272" s="26">
        <f t="shared" si="50"/>
        <v>0</v>
      </c>
      <c r="K272" s="26">
        <f t="shared" si="50"/>
        <v>0</v>
      </c>
      <c r="L272" s="26">
        <f t="shared" si="50"/>
        <v>0</v>
      </c>
      <c r="M272" s="26">
        <v>0</v>
      </c>
      <c r="N272" s="26">
        <f t="shared" si="50"/>
        <v>0</v>
      </c>
      <c r="O272" s="26">
        <f t="shared" si="50"/>
        <v>0</v>
      </c>
      <c r="P272" s="87">
        <v>0</v>
      </c>
    </row>
    <row r="273" spans="1:33" ht="39" customHeight="1" x14ac:dyDescent="0.4">
      <c r="A273" s="164"/>
      <c r="B273" s="137" t="s">
        <v>145</v>
      </c>
      <c r="C273" s="128">
        <v>2</v>
      </c>
      <c r="D273" s="26">
        <v>0</v>
      </c>
      <c r="E273" s="26">
        <v>0</v>
      </c>
      <c r="F273" s="26">
        <f>H273*D273/1000</f>
        <v>0</v>
      </c>
      <c r="G273" s="26">
        <f>H273*E273/1000</f>
        <v>0</v>
      </c>
      <c r="H273" s="26">
        <v>0</v>
      </c>
      <c r="I273" s="26">
        <v>0</v>
      </c>
      <c r="J273" s="26">
        <v>0</v>
      </c>
      <c r="K273" s="26">
        <f>M273*I273/1000</f>
        <v>0</v>
      </c>
      <c r="L273" s="26">
        <f>M273*J273/1000</f>
        <v>0</v>
      </c>
      <c r="M273" s="26">
        <v>0</v>
      </c>
      <c r="N273" s="26">
        <f>D273+E273+I273+J273</f>
        <v>0</v>
      </c>
      <c r="O273" s="26">
        <f>F273+G273+K273+L273</f>
        <v>0</v>
      </c>
      <c r="P273" s="87">
        <v>0</v>
      </c>
    </row>
    <row r="274" spans="1:33" ht="39" customHeight="1" x14ac:dyDescent="0.4">
      <c r="A274" s="164"/>
      <c r="B274" s="137"/>
      <c r="C274" s="128">
        <v>3</v>
      </c>
      <c r="D274" s="26">
        <v>0</v>
      </c>
      <c r="E274" s="26">
        <v>0</v>
      </c>
      <c r="F274" s="26">
        <f>H274*D274/1000</f>
        <v>0</v>
      </c>
      <c r="G274" s="26">
        <f>H274*E274/1000</f>
        <v>0</v>
      </c>
      <c r="H274" s="26">
        <v>0</v>
      </c>
      <c r="I274" s="26">
        <v>0</v>
      </c>
      <c r="J274" s="26">
        <v>0</v>
      </c>
      <c r="K274" s="26">
        <f>M274*I274/1000</f>
        <v>0</v>
      </c>
      <c r="L274" s="26">
        <f>M274*J274/1000</f>
        <v>0</v>
      </c>
      <c r="M274" s="26">
        <v>0</v>
      </c>
      <c r="N274" s="26">
        <f>D274+E274+I274+J274</f>
        <v>0</v>
      </c>
      <c r="O274" s="26">
        <f>F274+G274+K274+L274</f>
        <v>0</v>
      </c>
      <c r="P274" s="87">
        <v>0</v>
      </c>
    </row>
    <row r="275" spans="1:33" ht="39" customHeight="1" x14ac:dyDescent="0.4">
      <c r="A275" s="164"/>
      <c r="B275" s="137" t="s">
        <v>146</v>
      </c>
      <c r="C275" s="137"/>
      <c r="D275" s="26">
        <f>SUM(D273:D274)</f>
        <v>0</v>
      </c>
      <c r="E275" s="26">
        <f>SUM(E273:E274)</f>
        <v>0</v>
      </c>
      <c r="F275" s="26">
        <f t="shared" ref="F275:O275" si="51">SUM(F273:F274)</f>
        <v>0</v>
      </c>
      <c r="G275" s="26">
        <f t="shared" si="51"/>
        <v>0</v>
      </c>
      <c r="H275" s="26">
        <v>0</v>
      </c>
      <c r="I275" s="26">
        <f t="shared" si="51"/>
        <v>0</v>
      </c>
      <c r="J275" s="26">
        <f t="shared" si="51"/>
        <v>0</v>
      </c>
      <c r="K275" s="26">
        <f t="shared" si="51"/>
        <v>0</v>
      </c>
      <c r="L275" s="26">
        <f t="shared" si="51"/>
        <v>0</v>
      </c>
      <c r="M275" s="26">
        <v>0</v>
      </c>
      <c r="N275" s="26">
        <f t="shared" si="51"/>
        <v>0</v>
      </c>
      <c r="O275" s="26">
        <f t="shared" si="51"/>
        <v>0</v>
      </c>
      <c r="P275" s="87">
        <v>0</v>
      </c>
    </row>
    <row r="276" spans="1:33" ht="39" customHeight="1" x14ac:dyDescent="0.4">
      <c r="A276" s="164"/>
      <c r="B276" s="170" t="s">
        <v>147</v>
      </c>
      <c r="C276" s="128">
        <v>1</v>
      </c>
      <c r="D276" s="26">
        <v>0</v>
      </c>
      <c r="E276" s="26">
        <v>0</v>
      </c>
      <c r="F276" s="26">
        <f>H276*D276/1000</f>
        <v>0</v>
      </c>
      <c r="G276" s="26">
        <f>H276*E276/1000</f>
        <v>0</v>
      </c>
      <c r="H276" s="26">
        <v>0</v>
      </c>
      <c r="I276" s="26">
        <v>0</v>
      </c>
      <c r="J276" s="26">
        <v>0</v>
      </c>
      <c r="K276" s="26">
        <f>M276*I276/1000</f>
        <v>0</v>
      </c>
      <c r="L276" s="26">
        <f>M276*J276/1000</f>
        <v>0</v>
      </c>
      <c r="M276" s="26">
        <v>0</v>
      </c>
      <c r="N276" s="26">
        <f>D276+E276+I276+J276</f>
        <v>0</v>
      </c>
      <c r="O276" s="26">
        <f>F276+G276+K276+L276</f>
        <v>0</v>
      </c>
      <c r="P276" s="87">
        <v>0</v>
      </c>
    </row>
    <row r="277" spans="1:33" ht="39" customHeight="1" x14ac:dyDescent="0.4">
      <c r="A277" s="164"/>
      <c r="B277" s="171"/>
      <c r="C277" s="128">
        <v>2</v>
      </c>
      <c r="D277" s="26">
        <v>0</v>
      </c>
      <c r="E277" s="26">
        <v>0</v>
      </c>
      <c r="F277" s="26">
        <f>H277*D277/1000</f>
        <v>0</v>
      </c>
      <c r="G277" s="26">
        <f>H277*E277/1000</f>
        <v>0</v>
      </c>
      <c r="H277" s="26">
        <v>0</v>
      </c>
      <c r="I277" s="26">
        <v>0</v>
      </c>
      <c r="J277" s="26">
        <v>0</v>
      </c>
      <c r="K277" s="26">
        <f>M277*I277/1000</f>
        <v>0</v>
      </c>
      <c r="L277" s="26">
        <f>M277*J277/1000</f>
        <v>0</v>
      </c>
      <c r="M277" s="26">
        <v>0</v>
      </c>
      <c r="N277" s="26">
        <f>D277+E277+I277+J277</f>
        <v>0</v>
      </c>
      <c r="O277" s="26">
        <f>F277+G277+K277+L277</f>
        <v>0</v>
      </c>
      <c r="P277" s="87">
        <v>0</v>
      </c>
    </row>
    <row r="278" spans="1:33" ht="39" customHeight="1" x14ac:dyDescent="0.4">
      <c r="A278" s="164"/>
      <c r="B278" s="172"/>
      <c r="C278" s="128">
        <v>3</v>
      </c>
      <c r="D278" s="26">
        <v>0</v>
      </c>
      <c r="E278" s="26">
        <v>0</v>
      </c>
      <c r="F278" s="26">
        <f>H278*D278/1000</f>
        <v>0</v>
      </c>
      <c r="G278" s="26">
        <f>H278*E278/1000</f>
        <v>0</v>
      </c>
      <c r="H278" s="26">
        <v>0</v>
      </c>
      <c r="I278" s="26">
        <v>0</v>
      </c>
      <c r="J278" s="26">
        <v>0</v>
      </c>
      <c r="K278" s="26">
        <f>M278*I278/1000</f>
        <v>0</v>
      </c>
      <c r="L278" s="26">
        <f>M278*J278/1000</f>
        <v>0</v>
      </c>
      <c r="M278" s="26">
        <v>0</v>
      </c>
      <c r="N278" s="26">
        <f>D278+E278+I278+J278</f>
        <v>0</v>
      </c>
      <c r="O278" s="26">
        <f>F278+G278+K278+L278</f>
        <v>0</v>
      </c>
      <c r="P278" s="87">
        <v>0</v>
      </c>
    </row>
    <row r="279" spans="1:33" ht="39" customHeight="1" thickBot="1" x14ac:dyDescent="0.45">
      <c r="A279" s="168"/>
      <c r="B279" s="167" t="s">
        <v>148</v>
      </c>
      <c r="C279" s="167"/>
      <c r="D279" s="19">
        <f>SUM(D276:D278)</f>
        <v>0</v>
      </c>
      <c r="E279" s="19">
        <f>SUM(E276:E278)</f>
        <v>0</v>
      </c>
      <c r="F279" s="19">
        <f t="shared" ref="F279:O279" si="52">SUM(F276:F278)</f>
        <v>0</v>
      </c>
      <c r="G279" s="19">
        <f t="shared" si="52"/>
        <v>0</v>
      </c>
      <c r="H279" s="19">
        <v>0</v>
      </c>
      <c r="I279" s="19">
        <f t="shared" si="52"/>
        <v>0</v>
      </c>
      <c r="J279" s="19">
        <f t="shared" si="52"/>
        <v>0</v>
      </c>
      <c r="K279" s="19">
        <f t="shared" si="52"/>
        <v>0</v>
      </c>
      <c r="L279" s="19">
        <f t="shared" si="52"/>
        <v>0</v>
      </c>
      <c r="M279" s="19">
        <v>0</v>
      </c>
      <c r="N279" s="19">
        <f t="shared" si="52"/>
        <v>0</v>
      </c>
      <c r="O279" s="19">
        <f t="shared" si="52"/>
        <v>0</v>
      </c>
      <c r="P279" s="20">
        <v>0</v>
      </c>
    </row>
    <row r="280" spans="1:33" ht="30" customHeight="1" x14ac:dyDescent="0.4">
      <c r="A280" s="21"/>
      <c r="B280" s="21" t="s">
        <v>28</v>
      </c>
      <c r="C280" s="21"/>
      <c r="D280" s="21" t="s">
        <v>29</v>
      </c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</row>
    <row r="281" spans="1:33" ht="80.25" customHeight="1" x14ac:dyDescent="0.4">
      <c r="A281" s="160" t="s">
        <v>280</v>
      </c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</row>
    <row r="282" spans="1:33" s="48" customFormat="1" ht="30" customHeight="1" thickBot="1" x14ac:dyDescent="0.45">
      <c r="A282" s="3" t="s">
        <v>282</v>
      </c>
      <c r="B282" s="3"/>
      <c r="C282" s="3"/>
      <c r="D282" s="3"/>
      <c r="E282" s="3"/>
      <c r="F282" s="3"/>
      <c r="G282" s="3"/>
      <c r="H282" s="48" t="s">
        <v>1</v>
      </c>
      <c r="I282" s="3"/>
      <c r="J282" s="8"/>
      <c r="K282" s="3"/>
      <c r="L282" s="3" t="s">
        <v>2</v>
      </c>
      <c r="M282" s="3"/>
      <c r="N282" s="63"/>
      <c r="O282" s="144" t="s">
        <v>3</v>
      </c>
      <c r="P282" s="144"/>
    </row>
    <row r="283" spans="1:33" s="33" customFormat="1" ht="30" customHeight="1" x14ac:dyDescent="0.2">
      <c r="A283" s="145" t="s">
        <v>4</v>
      </c>
      <c r="B283" s="147" t="s">
        <v>31</v>
      </c>
      <c r="C283" s="148" t="s">
        <v>32</v>
      </c>
      <c r="D283" s="150" t="s">
        <v>5</v>
      </c>
      <c r="E283" s="150"/>
      <c r="F283" s="150"/>
      <c r="G283" s="150"/>
      <c r="H283" s="150"/>
      <c r="I283" s="150" t="s">
        <v>6</v>
      </c>
      <c r="J283" s="150"/>
      <c r="K283" s="150"/>
      <c r="L283" s="150"/>
      <c r="M283" s="150"/>
      <c r="N283" s="147" t="s">
        <v>7</v>
      </c>
      <c r="O283" s="147" t="s">
        <v>8</v>
      </c>
      <c r="P283" s="161" t="s">
        <v>9</v>
      </c>
    </row>
    <row r="284" spans="1:33" s="28" customFormat="1" ht="30" customHeight="1" x14ac:dyDescent="0.4">
      <c r="A284" s="146"/>
      <c r="B284" s="142"/>
      <c r="C284" s="149"/>
      <c r="D284" s="141" t="s">
        <v>10</v>
      </c>
      <c r="E284" s="141"/>
      <c r="F284" s="142" t="s">
        <v>11</v>
      </c>
      <c r="G284" s="142"/>
      <c r="H284" s="142" t="s">
        <v>9</v>
      </c>
      <c r="I284" s="141" t="s">
        <v>183</v>
      </c>
      <c r="J284" s="141"/>
      <c r="K284" s="142" t="s">
        <v>11</v>
      </c>
      <c r="L284" s="142"/>
      <c r="M284" s="142" t="s">
        <v>9</v>
      </c>
      <c r="N284" s="142"/>
      <c r="O284" s="142"/>
      <c r="P284" s="162"/>
    </row>
    <row r="285" spans="1:33" s="28" customFormat="1" ht="30" customHeight="1" x14ac:dyDescent="0.4">
      <c r="A285" s="146"/>
      <c r="B285" s="142"/>
      <c r="C285" s="149"/>
      <c r="D285" s="125" t="s">
        <v>12</v>
      </c>
      <c r="E285" s="125" t="s">
        <v>13</v>
      </c>
      <c r="F285" s="125" t="s">
        <v>12</v>
      </c>
      <c r="G285" s="125" t="s">
        <v>13</v>
      </c>
      <c r="H285" s="142"/>
      <c r="I285" s="125" t="s">
        <v>12</v>
      </c>
      <c r="J285" s="125" t="s">
        <v>13</v>
      </c>
      <c r="K285" s="125" t="s">
        <v>12</v>
      </c>
      <c r="L285" s="125" t="s">
        <v>13</v>
      </c>
      <c r="M285" s="142"/>
      <c r="N285" s="142"/>
      <c r="O285" s="142"/>
      <c r="P285" s="162"/>
    </row>
    <row r="286" spans="1:33" s="28" customFormat="1" ht="32.25" customHeight="1" x14ac:dyDescent="0.4">
      <c r="A286" s="163" t="s">
        <v>138</v>
      </c>
      <c r="B286" s="137" t="s">
        <v>150</v>
      </c>
      <c r="C286" s="128">
        <v>2</v>
      </c>
      <c r="D286" s="26">
        <v>0</v>
      </c>
      <c r="E286" s="26">
        <v>0</v>
      </c>
      <c r="F286" s="26">
        <f>H286*D286/1000</f>
        <v>0</v>
      </c>
      <c r="G286" s="26">
        <f>H286*E286/1000</f>
        <v>0</v>
      </c>
      <c r="H286" s="26">
        <v>0</v>
      </c>
      <c r="I286" s="26">
        <v>0</v>
      </c>
      <c r="J286" s="26">
        <v>0</v>
      </c>
      <c r="K286" s="26">
        <f>M286*I286/1000</f>
        <v>0</v>
      </c>
      <c r="L286" s="26">
        <f>M286*J286/1000</f>
        <v>0</v>
      </c>
      <c r="M286" s="26">
        <v>0</v>
      </c>
      <c r="N286" s="26">
        <f>D286+E286+I286+J286</f>
        <v>0</v>
      </c>
      <c r="O286" s="26">
        <f>F286+G286+K286+L286</f>
        <v>0</v>
      </c>
      <c r="P286" s="87">
        <v>0</v>
      </c>
    </row>
    <row r="287" spans="1:33" ht="32.25" customHeight="1" x14ac:dyDescent="0.4">
      <c r="A287" s="164"/>
      <c r="B287" s="137"/>
      <c r="C287" s="128">
        <v>3</v>
      </c>
      <c r="D287" s="26">
        <v>0</v>
      </c>
      <c r="E287" s="26">
        <v>0</v>
      </c>
      <c r="F287" s="26">
        <f>H287*D287/1000</f>
        <v>0</v>
      </c>
      <c r="G287" s="26">
        <f>H287*E287/1000</f>
        <v>0</v>
      </c>
      <c r="H287" s="26">
        <v>0</v>
      </c>
      <c r="I287" s="26">
        <v>0</v>
      </c>
      <c r="J287" s="26">
        <v>0</v>
      </c>
      <c r="K287" s="26">
        <f>M287*I287/1000</f>
        <v>0</v>
      </c>
      <c r="L287" s="26">
        <f>M287*J287/1000</f>
        <v>0</v>
      </c>
      <c r="M287" s="26">
        <v>0</v>
      </c>
      <c r="N287" s="26">
        <f>D287+E287+I287+J287</f>
        <v>0</v>
      </c>
      <c r="O287" s="26">
        <f>F287+G287+K287+L287</f>
        <v>0</v>
      </c>
      <c r="P287" s="87">
        <v>0</v>
      </c>
    </row>
    <row r="288" spans="1:33" ht="32.25" customHeight="1" x14ac:dyDescent="0.4">
      <c r="A288" s="164"/>
      <c r="B288" s="137"/>
      <c r="C288" s="128">
        <v>4</v>
      </c>
      <c r="D288" s="26">
        <v>0</v>
      </c>
      <c r="E288" s="26">
        <v>0</v>
      </c>
      <c r="F288" s="26">
        <f>H288*D288/1000</f>
        <v>0</v>
      </c>
      <c r="G288" s="26">
        <f>H288*E288/1000</f>
        <v>0</v>
      </c>
      <c r="H288" s="26">
        <v>0</v>
      </c>
      <c r="I288" s="26">
        <v>0</v>
      </c>
      <c r="J288" s="26">
        <v>0</v>
      </c>
      <c r="K288" s="26">
        <f>M288*I288/1000</f>
        <v>0</v>
      </c>
      <c r="L288" s="26">
        <f>M288*J288/1000</f>
        <v>0</v>
      </c>
      <c r="M288" s="26">
        <v>0</v>
      </c>
      <c r="N288" s="26">
        <f>D288+E288+I288+J288</f>
        <v>0</v>
      </c>
      <c r="O288" s="26">
        <f>F288+G288+K288+L288</f>
        <v>0</v>
      </c>
      <c r="P288" s="87">
        <v>0</v>
      </c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</row>
    <row r="289" spans="1:33" s="2" customFormat="1" ht="32.25" customHeight="1" x14ac:dyDescent="0.2">
      <c r="A289" s="164"/>
      <c r="B289" s="137" t="s">
        <v>151</v>
      </c>
      <c r="C289" s="137"/>
      <c r="D289" s="26">
        <f>SUM(D286:D288)</f>
        <v>0</v>
      </c>
      <c r="E289" s="26">
        <f>SUM(E286:E288)</f>
        <v>0</v>
      </c>
      <c r="F289" s="26">
        <f t="shared" ref="F289:O289" si="53">SUM(F286:F288)</f>
        <v>0</v>
      </c>
      <c r="G289" s="26">
        <f t="shared" si="53"/>
        <v>0</v>
      </c>
      <c r="H289" s="26">
        <v>0</v>
      </c>
      <c r="I289" s="26">
        <f t="shared" si="53"/>
        <v>0</v>
      </c>
      <c r="J289" s="26">
        <f t="shared" si="53"/>
        <v>0</v>
      </c>
      <c r="K289" s="26">
        <f t="shared" si="53"/>
        <v>0</v>
      </c>
      <c r="L289" s="26">
        <f t="shared" si="53"/>
        <v>0</v>
      </c>
      <c r="M289" s="26">
        <v>0</v>
      </c>
      <c r="N289" s="26">
        <f t="shared" si="53"/>
        <v>0</v>
      </c>
      <c r="O289" s="26">
        <f t="shared" si="53"/>
        <v>0</v>
      </c>
      <c r="P289" s="87">
        <v>0</v>
      </c>
    </row>
    <row r="290" spans="1:33" s="37" customFormat="1" ht="32.25" customHeight="1" x14ac:dyDescent="0.2">
      <c r="A290" s="164"/>
      <c r="B290" s="166" t="s">
        <v>283</v>
      </c>
      <c r="C290" s="128">
        <v>3</v>
      </c>
      <c r="D290" s="26">
        <v>0</v>
      </c>
      <c r="E290" s="26">
        <v>0</v>
      </c>
      <c r="F290" s="26">
        <f>H290*D290/1000</f>
        <v>0</v>
      </c>
      <c r="G290" s="26">
        <f>H290*E290/1000</f>
        <v>0</v>
      </c>
      <c r="H290" s="26">
        <v>0</v>
      </c>
      <c r="I290" s="26">
        <v>0</v>
      </c>
      <c r="J290" s="26">
        <v>0</v>
      </c>
      <c r="K290" s="26">
        <f>M290*I290/1000</f>
        <v>0</v>
      </c>
      <c r="L290" s="26">
        <f>M290*J290/1000</f>
        <v>0</v>
      </c>
      <c r="M290" s="26">
        <v>0</v>
      </c>
      <c r="N290" s="26">
        <f>D290+E290+I290+J290</f>
        <v>0</v>
      </c>
      <c r="O290" s="26">
        <f>F290+G290+K290+L290</f>
        <v>0</v>
      </c>
      <c r="P290" s="87">
        <v>0</v>
      </c>
    </row>
    <row r="291" spans="1:33" s="28" customFormat="1" ht="32.25" customHeight="1" x14ac:dyDescent="0.4">
      <c r="A291" s="164"/>
      <c r="B291" s="166"/>
      <c r="C291" s="128">
        <v>4</v>
      </c>
      <c r="D291" s="26">
        <v>0</v>
      </c>
      <c r="E291" s="26">
        <v>0</v>
      </c>
      <c r="F291" s="26">
        <f>H291*D291/1000</f>
        <v>0</v>
      </c>
      <c r="G291" s="26">
        <f>H291*E291/1000</f>
        <v>0</v>
      </c>
      <c r="H291" s="26">
        <v>0</v>
      </c>
      <c r="I291" s="26">
        <v>0</v>
      </c>
      <c r="J291" s="26">
        <v>0</v>
      </c>
      <c r="K291" s="26">
        <f>M291*I291/1000</f>
        <v>0</v>
      </c>
      <c r="L291" s="26">
        <f>M291*J291/1000</f>
        <v>0</v>
      </c>
      <c r="M291" s="26">
        <v>0</v>
      </c>
      <c r="N291" s="26">
        <f>D291+E291+I291+J291</f>
        <v>0</v>
      </c>
      <c r="O291" s="26">
        <f>F291+G291+K291+L291</f>
        <v>0</v>
      </c>
      <c r="P291" s="87">
        <v>0</v>
      </c>
    </row>
    <row r="292" spans="1:33" s="9" customFormat="1" ht="32.25" customHeight="1" x14ac:dyDescent="0.4">
      <c r="A292" s="164"/>
      <c r="B292" s="166"/>
      <c r="C292" s="128">
        <v>5</v>
      </c>
      <c r="D292" s="26">
        <v>0</v>
      </c>
      <c r="E292" s="26">
        <v>0</v>
      </c>
      <c r="F292" s="26">
        <f>H292*D292/1000</f>
        <v>0</v>
      </c>
      <c r="G292" s="26">
        <f>H292*E292/1000</f>
        <v>0</v>
      </c>
      <c r="H292" s="26">
        <v>0</v>
      </c>
      <c r="I292" s="26">
        <v>0</v>
      </c>
      <c r="J292" s="26">
        <v>0</v>
      </c>
      <c r="K292" s="26">
        <f>M292*I292/1000</f>
        <v>0</v>
      </c>
      <c r="L292" s="26">
        <f>M292*J292/1000</f>
        <v>0</v>
      </c>
      <c r="M292" s="26">
        <v>0</v>
      </c>
      <c r="N292" s="26">
        <f>D292+E292+I292+J292</f>
        <v>0</v>
      </c>
      <c r="O292" s="26">
        <f>F292+G292+K292+L292</f>
        <v>0</v>
      </c>
      <c r="P292" s="87">
        <v>0</v>
      </c>
    </row>
    <row r="293" spans="1:33" s="9" customFormat="1" ht="32.25" customHeight="1" x14ac:dyDescent="0.4">
      <c r="A293" s="164"/>
      <c r="B293" s="137" t="s">
        <v>153</v>
      </c>
      <c r="C293" s="137"/>
      <c r="D293" s="26">
        <f>SUM(D290:D292)</f>
        <v>0</v>
      </c>
      <c r="E293" s="26">
        <f>SUM(E290:E292)</f>
        <v>0</v>
      </c>
      <c r="F293" s="26">
        <f t="shared" ref="F293:O293" si="54">SUM(F290:F292)</f>
        <v>0</v>
      </c>
      <c r="G293" s="26">
        <f t="shared" si="54"/>
        <v>0</v>
      </c>
      <c r="H293" s="26">
        <v>0</v>
      </c>
      <c r="I293" s="26">
        <f t="shared" si="54"/>
        <v>0</v>
      </c>
      <c r="J293" s="26">
        <f t="shared" si="54"/>
        <v>0</v>
      </c>
      <c r="K293" s="26">
        <f t="shared" si="54"/>
        <v>0</v>
      </c>
      <c r="L293" s="26">
        <f t="shared" si="54"/>
        <v>0</v>
      </c>
      <c r="M293" s="26">
        <v>0</v>
      </c>
      <c r="N293" s="26">
        <f t="shared" si="54"/>
        <v>0</v>
      </c>
      <c r="O293" s="26">
        <f t="shared" si="54"/>
        <v>0</v>
      </c>
      <c r="P293" s="87">
        <v>0</v>
      </c>
    </row>
    <row r="294" spans="1:33" s="50" customFormat="1" ht="32.25" customHeight="1" x14ac:dyDescent="0.4">
      <c r="A294" s="164"/>
      <c r="B294" s="137" t="s">
        <v>154</v>
      </c>
      <c r="C294" s="128">
        <v>2</v>
      </c>
      <c r="D294" s="26">
        <v>0</v>
      </c>
      <c r="E294" s="26">
        <v>0</v>
      </c>
      <c r="F294" s="26">
        <f>H294*D294/1000</f>
        <v>0</v>
      </c>
      <c r="G294" s="26">
        <f>H294*E294/1000</f>
        <v>0</v>
      </c>
      <c r="H294" s="26">
        <v>0</v>
      </c>
      <c r="I294" s="26">
        <v>0</v>
      </c>
      <c r="J294" s="26">
        <v>0</v>
      </c>
      <c r="K294" s="26">
        <f>M294*I294/1000</f>
        <v>0</v>
      </c>
      <c r="L294" s="26">
        <f>M294*J294/1000</f>
        <v>0</v>
      </c>
      <c r="M294" s="26">
        <v>0</v>
      </c>
      <c r="N294" s="26">
        <f>D294+E294+I294+J294</f>
        <v>0</v>
      </c>
      <c r="O294" s="26">
        <f>F294+G294+K294+L294</f>
        <v>0</v>
      </c>
      <c r="P294" s="87">
        <v>0</v>
      </c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</row>
    <row r="295" spans="1:33" ht="32.25" customHeight="1" x14ac:dyDescent="0.4">
      <c r="A295" s="164"/>
      <c r="B295" s="137"/>
      <c r="C295" s="128">
        <v>3</v>
      </c>
      <c r="D295" s="26">
        <v>0</v>
      </c>
      <c r="E295" s="26">
        <v>0</v>
      </c>
      <c r="F295" s="26">
        <f>H295*D295/1000</f>
        <v>0</v>
      </c>
      <c r="G295" s="26">
        <f>H295*E295/1000</f>
        <v>0</v>
      </c>
      <c r="H295" s="26">
        <v>0</v>
      </c>
      <c r="I295" s="26">
        <v>0</v>
      </c>
      <c r="J295" s="26">
        <v>0</v>
      </c>
      <c r="K295" s="26">
        <f>M295*I295/1000</f>
        <v>0</v>
      </c>
      <c r="L295" s="26">
        <f>M295*J295/1000</f>
        <v>0</v>
      </c>
      <c r="M295" s="26">
        <v>0</v>
      </c>
      <c r="N295" s="26">
        <f>D295+E295+I295+J295</f>
        <v>0</v>
      </c>
      <c r="O295" s="26">
        <f>F295+G295+K295+L295</f>
        <v>0</v>
      </c>
      <c r="P295" s="87">
        <v>0</v>
      </c>
    </row>
    <row r="296" spans="1:33" ht="32.25" customHeight="1" x14ac:dyDescent="0.4">
      <c r="A296" s="164"/>
      <c r="B296" s="137"/>
      <c r="C296" s="128">
        <v>4</v>
      </c>
      <c r="D296" s="26">
        <v>0</v>
      </c>
      <c r="E296" s="26">
        <v>0</v>
      </c>
      <c r="F296" s="26">
        <f>H296*D296/1000</f>
        <v>0</v>
      </c>
      <c r="G296" s="26">
        <f>H296*E296/1000</f>
        <v>0</v>
      </c>
      <c r="H296" s="26">
        <v>0</v>
      </c>
      <c r="I296" s="26">
        <v>0</v>
      </c>
      <c r="J296" s="26">
        <v>0</v>
      </c>
      <c r="K296" s="26">
        <f>M296*I296/1000</f>
        <v>0</v>
      </c>
      <c r="L296" s="26">
        <f>M296*J296/1000</f>
        <v>0</v>
      </c>
      <c r="M296" s="26">
        <v>0</v>
      </c>
      <c r="N296" s="26">
        <f>D296+E296+I296+J296</f>
        <v>0</v>
      </c>
      <c r="O296" s="26">
        <f>F296+G296+K296+L296</f>
        <v>0</v>
      </c>
      <c r="P296" s="87">
        <v>0</v>
      </c>
    </row>
    <row r="297" spans="1:33" ht="32.25" customHeight="1" x14ac:dyDescent="0.4">
      <c r="A297" s="164"/>
      <c r="B297" s="137" t="s">
        <v>155</v>
      </c>
      <c r="C297" s="137"/>
      <c r="D297" s="26">
        <f>SUM(D294:D296)</f>
        <v>0</v>
      </c>
      <c r="E297" s="26">
        <f>SUM(E294:E296)</f>
        <v>0</v>
      </c>
      <c r="F297" s="26">
        <f t="shared" ref="F297:O297" si="55">SUM(F294:F296)</f>
        <v>0</v>
      </c>
      <c r="G297" s="26">
        <f t="shared" si="55"/>
        <v>0</v>
      </c>
      <c r="H297" s="26">
        <v>0</v>
      </c>
      <c r="I297" s="26">
        <f t="shared" si="55"/>
        <v>0</v>
      </c>
      <c r="J297" s="26">
        <f t="shared" si="55"/>
        <v>0</v>
      </c>
      <c r="K297" s="26">
        <f t="shared" si="55"/>
        <v>0</v>
      </c>
      <c r="L297" s="26">
        <f t="shared" si="55"/>
        <v>0</v>
      </c>
      <c r="M297" s="26">
        <v>0</v>
      </c>
      <c r="N297" s="26">
        <f t="shared" si="55"/>
        <v>0</v>
      </c>
      <c r="O297" s="26">
        <f t="shared" si="55"/>
        <v>0</v>
      </c>
      <c r="P297" s="87">
        <v>0</v>
      </c>
    </row>
    <row r="298" spans="1:33" ht="32.25" customHeight="1" x14ac:dyDescent="0.4">
      <c r="A298" s="164"/>
      <c r="B298" s="137" t="s">
        <v>156</v>
      </c>
      <c r="C298" s="128">
        <v>3</v>
      </c>
      <c r="D298" s="26">
        <v>0</v>
      </c>
      <c r="E298" s="26">
        <v>0</v>
      </c>
      <c r="F298" s="26">
        <f>H298*D298/1000</f>
        <v>0</v>
      </c>
      <c r="G298" s="26">
        <f>H298*E298/1000</f>
        <v>0</v>
      </c>
      <c r="H298" s="26">
        <v>0</v>
      </c>
      <c r="I298" s="26">
        <v>0</v>
      </c>
      <c r="J298" s="26">
        <v>0</v>
      </c>
      <c r="K298" s="26">
        <f>M298*I298/1000</f>
        <v>0</v>
      </c>
      <c r="L298" s="26">
        <f>M298*J298/1000</f>
        <v>0</v>
      </c>
      <c r="M298" s="26">
        <v>0</v>
      </c>
      <c r="N298" s="26">
        <f>D298+E298+I298+J298</f>
        <v>0</v>
      </c>
      <c r="O298" s="26">
        <f>F298+G298+K298+L298</f>
        <v>0</v>
      </c>
      <c r="P298" s="87">
        <v>0</v>
      </c>
    </row>
    <row r="299" spans="1:33" ht="32.25" customHeight="1" x14ac:dyDescent="0.4">
      <c r="A299" s="164"/>
      <c r="B299" s="137"/>
      <c r="C299" s="128">
        <v>4</v>
      </c>
      <c r="D299" s="26">
        <v>0</v>
      </c>
      <c r="E299" s="26">
        <v>0</v>
      </c>
      <c r="F299" s="26">
        <f>H299*D299/1000</f>
        <v>0</v>
      </c>
      <c r="G299" s="26">
        <f>H299*E299/1000</f>
        <v>0</v>
      </c>
      <c r="H299" s="26">
        <v>0</v>
      </c>
      <c r="I299" s="26">
        <v>0</v>
      </c>
      <c r="J299" s="26">
        <v>0</v>
      </c>
      <c r="K299" s="26">
        <f>M299*I299/1000</f>
        <v>0</v>
      </c>
      <c r="L299" s="26">
        <f>M299*J299/1000</f>
        <v>0</v>
      </c>
      <c r="M299" s="26">
        <v>0</v>
      </c>
      <c r="N299" s="26">
        <f>D299+E299+I299+J299</f>
        <v>0</v>
      </c>
      <c r="O299" s="26">
        <f>F299+G299+K299+L299</f>
        <v>0</v>
      </c>
      <c r="P299" s="87">
        <v>0</v>
      </c>
    </row>
    <row r="300" spans="1:33" ht="32.25" customHeight="1" x14ac:dyDescent="0.4">
      <c r="A300" s="164"/>
      <c r="B300" s="137"/>
      <c r="C300" s="128">
        <v>5</v>
      </c>
      <c r="D300" s="26">
        <v>0</v>
      </c>
      <c r="E300" s="26">
        <v>0</v>
      </c>
      <c r="F300" s="26">
        <f>H300*D300/1000</f>
        <v>0</v>
      </c>
      <c r="G300" s="26">
        <f>H300*E300/1000</f>
        <v>0</v>
      </c>
      <c r="H300" s="26">
        <v>0</v>
      </c>
      <c r="I300" s="26">
        <v>0</v>
      </c>
      <c r="J300" s="26">
        <v>0</v>
      </c>
      <c r="K300" s="26">
        <f>M300*I300/1000</f>
        <v>0</v>
      </c>
      <c r="L300" s="26">
        <f>M300*J300/1000</f>
        <v>0</v>
      </c>
      <c r="M300" s="26">
        <v>0</v>
      </c>
      <c r="N300" s="26">
        <f>D300+E300+I300+J300</f>
        <v>0</v>
      </c>
      <c r="O300" s="26">
        <f>F300+G300+K300+L300</f>
        <v>0</v>
      </c>
      <c r="P300" s="87">
        <v>0</v>
      </c>
    </row>
    <row r="301" spans="1:33" ht="32.25" customHeight="1" x14ac:dyDescent="0.4">
      <c r="A301" s="165"/>
      <c r="B301" s="137" t="s">
        <v>157</v>
      </c>
      <c r="C301" s="137"/>
      <c r="D301" s="26">
        <f>SUM(D298:D300)</f>
        <v>0</v>
      </c>
      <c r="E301" s="26">
        <f>SUM(E298:E300)</f>
        <v>0</v>
      </c>
      <c r="F301" s="26">
        <f t="shared" ref="F301:O301" si="56">SUM(F298:F300)</f>
        <v>0</v>
      </c>
      <c r="G301" s="26">
        <f t="shared" si="56"/>
        <v>0</v>
      </c>
      <c r="H301" s="26">
        <v>0</v>
      </c>
      <c r="I301" s="26">
        <f t="shared" si="56"/>
        <v>0</v>
      </c>
      <c r="J301" s="26">
        <f t="shared" si="56"/>
        <v>0</v>
      </c>
      <c r="K301" s="26">
        <f t="shared" si="56"/>
        <v>0</v>
      </c>
      <c r="L301" s="26">
        <f t="shared" si="56"/>
        <v>0</v>
      </c>
      <c r="M301" s="26">
        <v>0</v>
      </c>
      <c r="N301" s="26">
        <f t="shared" si="56"/>
        <v>0</v>
      </c>
      <c r="O301" s="26">
        <f t="shared" si="56"/>
        <v>0</v>
      </c>
      <c r="P301" s="87">
        <v>0</v>
      </c>
    </row>
    <row r="302" spans="1:33" ht="32.25" customHeight="1" x14ac:dyDescent="0.4">
      <c r="A302" s="136" t="s">
        <v>86</v>
      </c>
      <c r="B302" s="137"/>
      <c r="C302" s="137"/>
      <c r="D302" s="26">
        <f>D265+D276</f>
        <v>0</v>
      </c>
      <c r="E302" s="26">
        <f>E265+E276</f>
        <v>0</v>
      </c>
      <c r="F302" s="26">
        <f t="shared" ref="F302:O302" si="57">F265+F276</f>
        <v>0</v>
      </c>
      <c r="G302" s="26">
        <f t="shared" si="57"/>
        <v>0</v>
      </c>
      <c r="H302" s="26">
        <v>0</v>
      </c>
      <c r="I302" s="26">
        <f t="shared" si="57"/>
        <v>0</v>
      </c>
      <c r="J302" s="26">
        <f t="shared" si="57"/>
        <v>0</v>
      </c>
      <c r="K302" s="26">
        <f t="shared" si="57"/>
        <v>0</v>
      </c>
      <c r="L302" s="26">
        <f t="shared" si="57"/>
        <v>0</v>
      </c>
      <c r="M302" s="26">
        <v>0</v>
      </c>
      <c r="N302" s="26">
        <f t="shared" si="57"/>
        <v>0</v>
      </c>
      <c r="O302" s="26">
        <f t="shared" si="57"/>
        <v>0</v>
      </c>
      <c r="P302" s="87">
        <v>0</v>
      </c>
    </row>
    <row r="303" spans="1:33" ht="32.25" customHeight="1" x14ac:dyDescent="0.4">
      <c r="A303" s="136" t="s">
        <v>44</v>
      </c>
      <c r="B303" s="137"/>
      <c r="C303" s="137"/>
      <c r="D303" s="26">
        <f>D266+D268+D273+D277+D286+D294</f>
        <v>0</v>
      </c>
      <c r="E303" s="26">
        <f>E266+E268+E273+E277+E286+E294</f>
        <v>0</v>
      </c>
      <c r="F303" s="26">
        <f>F266+F268+F273+F277+F286+F294</f>
        <v>0</v>
      </c>
      <c r="G303" s="26">
        <f>G266+G268+G273+G277+G286+G294</f>
        <v>0</v>
      </c>
      <c r="H303" s="26">
        <v>0</v>
      </c>
      <c r="I303" s="26">
        <f>I266+I268+I273+I277+I286+I294</f>
        <v>0</v>
      </c>
      <c r="J303" s="26">
        <f>J266+J268+J273+J277+J286+J294</f>
        <v>0</v>
      </c>
      <c r="K303" s="26">
        <f>K266+K268+K273+K277+K286+K294</f>
        <v>0</v>
      </c>
      <c r="L303" s="26">
        <f>L266+L268+L273+L277+L286+L294</f>
        <v>0</v>
      </c>
      <c r="M303" s="26">
        <v>0</v>
      </c>
      <c r="N303" s="26">
        <f>N266+N268+N273+N277+N286+N294</f>
        <v>0</v>
      </c>
      <c r="O303" s="26">
        <f>O266+O268+O273+O277+O286+O294</f>
        <v>0</v>
      </c>
      <c r="P303" s="87">
        <v>0</v>
      </c>
    </row>
    <row r="304" spans="1:33" ht="32.25" customHeight="1" x14ac:dyDescent="0.4">
      <c r="A304" s="136" t="s">
        <v>45</v>
      </c>
      <c r="B304" s="137"/>
      <c r="C304" s="137"/>
      <c r="D304" s="26">
        <f>D269+D274+D278+D287+D290+D295+D298</f>
        <v>0</v>
      </c>
      <c r="E304" s="26">
        <f>E269+E274+E278+E287+E290+E295+E298</f>
        <v>0</v>
      </c>
      <c r="F304" s="26">
        <f>F269+F274+F278+F287+F290+F295+F298</f>
        <v>0</v>
      </c>
      <c r="G304" s="26">
        <f>G269+G274+G278+G287+G290+G295+G298</f>
        <v>0</v>
      </c>
      <c r="H304" s="26">
        <v>0</v>
      </c>
      <c r="I304" s="26">
        <f>I269+I274+I278+I287+I290+I295+I298</f>
        <v>0</v>
      </c>
      <c r="J304" s="26">
        <f>J269+J274+J278+J287+J290+J295+J298</f>
        <v>0</v>
      </c>
      <c r="K304" s="26">
        <f>K269+K274+K278+K287+K290+K295+K298</f>
        <v>0</v>
      </c>
      <c r="L304" s="26">
        <f>L269+L274+L278+L287+L290+L295+L298</f>
        <v>0</v>
      </c>
      <c r="M304" s="26">
        <v>0</v>
      </c>
      <c r="N304" s="26">
        <f>N269+N274+N278+N287+N290+N295+N298</f>
        <v>0</v>
      </c>
      <c r="O304" s="26">
        <f>O269+O274+O278+O287+O290+O295+O298</f>
        <v>0</v>
      </c>
      <c r="P304" s="87">
        <v>0</v>
      </c>
    </row>
    <row r="305" spans="1:33" ht="32.25" customHeight="1" x14ac:dyDescent="0.4">
      <c r="A305" s="136" t="s">
        <v>46</v>
      </c>
      <c r="B305" s="137"/>
      <c r="C305" s="137"/>
      <c r="D305" s="26">
        <f>D262+D270+D288+D291+D296+D299</f>
        <v>0</v>
      </c>
      <c r="E305" s="26">
        <f>E262+E270+E288+E291+E296+E299</f>
        <v>0</v>
      </c>
      <c r="F305" s="26">
        <f>F262+F270+F288+F291+F296+F299</f>
        <v>0</v>
      </c>
      <c r="G305" s="26">
        <f>G262+G270+G288+G291+G296+G299</f>
        <v>0</v>
      </c>
      <c r="H305" s="26">
        <v>0</v>
      </c>
      <c r="I305" s="26">
        <f>I262+I270+I288+I291+I296+I299</f>
        <v>0</v>
      </c>
      <c r="J305" s="26">
        <f>J262+J270+J288+J291+J296+J299</f>
        <v>0</v>
      </c>
      <c r="K305" s="26">
        <f>K262+K270+K288+K291+K296+K299</f>
        <v>0</v>
      </c>
      <c r="L305" s="26">
        <f>L262+L270+L288+L291+L296+L299</f>
        <v>0</v>
      </c>
      <c r="M305" s="26">
        <v>0</v>
      </c>
      <c r="N305" s="26">
        <f>N262+N270+N288+N291+N296+N299</f>
        <v>0</v>
      </c>
      <c r="O305" s="26">
        <f>O262+O270+O288+O291+O296+O299</f>
        <v>0</v>
      </c>
      <c r="P305" s="87">
        <v>0</v>
      </c>
    </row>
    <row r="306" spans="1:33" ht="32.25" customHeight="1" x14ac:dyDescent="0.4">
      <c r="A306" s="136" t="s">
        <v>43</v>
      </c>
      <c r="B306" s="137"/>
      <c r="C306" s="137"/>
      <c r="D306" s="26">
        <f>D263+D271+D292+D300</f>
        <v>0</v>
      </c>
      <c r="E306" s="26">
        <f>E263+E271+E292+E300</f>
        <v>0</v>
      </c>
      <c r="F306" s="26">
        <f>F263+F271+F292+F300</f>
        <v>0</v>
      </c>
      <c r="G306" s="26">
        <f>G263+G271+G292+G300</f>
        <v>0</v>
      </c>
      <c r="H306" s="26">
        <v>0</v>
      </c>
      <c r="I306" s="26">
        <f>I263+I271+I292+I300</f>
        <v>0</v>
      </c>
      <c r="J306" s="26">
        <f>J263+J271+J292+J300</f>
        <v>0</v>
      </c>
      <c r="K306" s="26">
        <f>K263+K271+K292+K300</f>
        <v>0</v>
      </c>
      <c r="L306" s="26">
        <f>L263+L271+L292+L300</f>
        <v>0</v>
      </c>
      <c r="M306" s="26">
        <v>0</v>
      </c>
      <c r="N306" s="26">
        <f>N263+N271+N292+N300</f>
        <v>0</v>
      </c>
      <c r="O306" s="26">
        <f>O263+O271+O292+O300</f>
        <v>0</v>
      </c>
      <c r="P306" s="87">
        <v>0</v>
      </c>
    </row>
    <row r="307" spans="1:33" ht="32.25" customHeight="1" thickBot="1" x14ac:dyDescent="0.45">
      <c r="A307" s="151" t="s">
        <v>158</v>
      </c>
      <c r="B307" s="152"/>
      <c r="C307" s="152"/>
      <c r="D307" s="19">
        <f>SUM(D301,D297,D293,D289,D279,D275,D272,D267,D264)</f>
        <v>0</v>
      </c>
      <c r="E307" s="19">
        <f>SUM(E301,E297,E293,E289,E279,E275,E272,E267,E264)</f>
        <v>0</v>
      </c>
      <c r="F307" s="19">
        <f>SUM(F301,F297,F293,F289,F279,F275,F272,F267,F264)</f>
        <v>0</v>
      </c>
      <c r="G307" s="19">
        <f>SUM(G301,G297,G293,G289,G279,G275,G272,G267,G264)</f>
        <v>0</v>
      </c>
      <c r="H307" s="19">
        <v>0</v>
      </c>
      <c r="I307" s="19">
        <f>SUM(I301,I297,I293,I289,I279,I275,I272,I267,I264)</f>
        <v>0</v>
      </c>
      <c r="J307" s="19">
        <f>SUM(J301,J297,J293,J289,J279,J275,J272,J267,J264)</f>
        <v>0</v>
      </c>
      <c r="K307" s="19">
        <f>SUM(K301,K297,K293,K289,K279,K275,K272,K267,K264)</f>
        <v>0</v>
      </c>
      <c r="L307" s="19">
        <f>SUM(L301,L297,L293,L289,L279,L275,L272,L267,L264)</f>
        <v>0</v>
      </c>
      <c r="M307" s="19">
        <v>0</v>
      </c>
      <c r="N307" s="19">
        <f>SUM(N301,N297,N293,N289,N279,N275,N272,N267,N264)</f>
        <v>0</v>
      </c>
      <c r="O307" s="19">
        <f>SUM(O301,O297,O293,O289,O279,O275,O272,O267,O264)</f>
        <v>0</v>
      </c>
      <c r="P307" s="20">
        <v>0</v>
      </c>
    </row>
    <row r="308" spans="1:33" ht="32.25" customHeight="1" x14ac:dyDescent="0.4">
      <c r="A308" s="21"/>
      <c r="B308" s="21" t="s">
        <v>28</v>
      </c>
      <c r="C308" s="21"/>
      <c r="D308" s="21" t="s">
        <v>29</v>
      </c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</row>
    <row r="309" spans="1:33" ht="32.25" customHeight="1" x14ac:dyDescent="0.4"/>
    <row r="310" spans="1:33" ht="72" customHeight="1" x14ac:dyDescent="0.4">
      <c r="A310" s="160" t="s">
        <v>284</v>
      </c>
      <c r="B310" s="160"/>
      <c r="C310" s="160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</row>
    <row r="311" spans="1:33" s="8" customFormat="1" ht="32.25" customHeight="1" thickBot="1" x14ac:dyDescent="0.45">
      <c r="A311" s="143" t="s">
        <v>285</v>
      </c>
      <c r="B311" s="143"/>
      <c r="C311" s="3"/>
      <c r="D311" s="3"/>
      <c r="E311" s="3"/>
      <c r="F311" s="3"/>
      <c r="G311" s="3"/>
      <c r="H311" s="48" t="s">
        <v>1</v>
      </c>
      <c r="I311" s="3"/>
      <c r="K311" s="3"/>
      <c r="L311" s="3" t="s">
        <v>2</v>
      </c>
      <c r="M311" s="3"/>
      <c r="N311" s="63"/>
      <c r="O311" s="144" t="s">
        <v>3</v>
      </c>
      <c r="P311" s="144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</row>
    <row r="312" spans="1:33" ht="32.25" customHeight="1" x14ac:dyDescent="0.4">
      <c r="A312" s="145" t="s">
        <v>4</v>
      </c>
      <c r="B312" s="147" t="s">
        <v>31</v>
      </c>
      <c r="C312" s="148" t="s">
        <v>32</v>
      </c>
      <c r="D312" s="150" t="s">
        <v>5</v>
      </c>
      <c r="E312" s="150"/>
      <c r="F312" s="150"/>
      <c r="G312" s="150"/>
      <c r="H312" s="150"/>
      <c r="I312" s="150" t="s">
        <v>6</v>
      </c>
      <c r="J312" s="150"/>
      <c r="K312" s="150"/>
      <c r="L312" s="150"/>
      <c r="M312" s="150"/>
      <c r="N312" s="147" t="s">
        <v>7</v>
      </c>
      <c r="O312" s="147" t="s">
        <v>8</v>
      </c>
      <c r="P312" s="161" t="s">
        <v>9</v>
      </c>
    </row>
    <row r="313" spans="1:33" ht="42.75" customHeight="1" x14ac:dyDescent="0.4">
      <c r="A313" s="146"/>
      <c r="B313" s="142"/>
      <c r="C313" s="149"/>
      <c r="D313" s="141" t="s">
        <v>10</v>
      </c>
      <c r="E313" s="141"/>
      <c r="F313" s="142" t="s">
        <v>11</v>
      </c>
      <c r="G313" s="142"/>
      <c r="H313" s="142" t="s">
        <v>9</v>
      </c>
      <c r="I313" s="141" t="s">
        <v>183</v>
      </c>
      <c r="J313" s="141"/>
      <c r="K313" s="142" t="s">
        <v>11</v>
      </c>
      <c r="L313" s="142"/>
      <c r="M313" s="142" t="s">
        <v>9</v>
      </c>
      <c r="N313" s="142"/>
      <c r="O313" s="142"/>
      <c r="P313" s="162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</row>
    <row r="314" spans="1:33" s="30" customFormat="1" ht="66" customHeight="1" x14ac:dyDescent="0.4">
      <c r="A314" s="146"/>
      <c r="B314" s="142"/>
      <c r="C314" s="149"/>
      <c r="D314" s="125" t="s">
        <v>12</v>
      </c>
      <c r="E314" s="125" t="s">
        <v>13</v>
      </c>
      <c r="F314" s="125" t="s">
        <v>12</v>
      </c>
      <c r="G314" s="125" t="s">
        <v>13</v>
      </c>
      <c r="H314" s="142"/>
      <c r="I314" s="125" t="s">
        <v>12</v>
      </c>
      <c r="J314" s="125" t="s">
        <v>13</v>
      </c>
      <c r="K314" s="125" t="s">
        <v>12</v>
      </c>
      <c r="L314" s="125" t="s">
        <v>13</v>
      </c>
      <c r="M314" s="142"/>
      <c r="N314" s="142"/>
      <c r="O314" s="142"/>
      <c r="P314" s="162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</row>
    <row r="315" spans="1:33" ht="36.75" customHeight="1" x14ac:dyDescent="0.4">
      <c r="A315" s="154" t="s">
        <v>160</v>
      </c>
      <c r="B315" s="157" t="s">
        <v>24</v>
      </c>
      <c r="C315" s="134">
        <v>1</v>
      </c>
      <c r="D315" s="51">
        <v>0</v>
      </c>
      <c r="E315" s="51">
        <v>0</v>
      </c>
      <c r="F315" s="51">
        <f>H315*D315/1000</f>
        <v>0</v>
      </c>
      <c r="G315" s="51">
        <f>H315*E315/1000</f>
        <v>0</v>
      </c>
      <c r="H315" s="51">
        <v>0</v>
      </c>
      <c r="I315" s="51">
        <v>0</v>
      </c>
      <c r="J315" s="51">
        <v>0</v>
      </c>
      <c r="K315" s="51">
        <f>M315*I315/1000</f>
        <v>0</v>
      </c>
      <c r="L315" s="51">
        <f>M315*J315/1000</f>
        <v>0</v>
      </c>
      <c r="M315" s="51">
        <v>0</v>
      </c>
      <c r="N315" s="51">
        <f>D315+E315+I315+J315</f>
        <v>0</v>
      </c>
      <c r="O315" s="51">
        <f>F315+G315+K315+L315</f>
        <v>0</v>
      </c>
      <c r="P315" s="52">
        <v>0</v>
      </c>
    </row>
    <row r="316" spans="1:33" s="30" customFormat="1" ht="36.75" customHeight="1" x14ac:dyDescent="0.4">
      <c r="A316" s="154"/>
      <c r="B316" s="157"/>
      <c r="C316" s="134">
        <v>2</v>
      </c>
      <c r="D316" s="51">
        <v>0</v>
      </c>
      <c r="E316" s="51">
        <v>0</v>
      </c>
      <c r="F316" s="51">
        <f>H316*D316/1000</f>
        <v>0</v>
      </c>
      <c r="G316" s="51">
        <f>H316*E316/1000</f>
        <v>0</v>
      </c>
      <c r="H316" s="51">
        <v>0</v>
      </c>
      <c r="I316" s="51">
        <v>0</v>
      </c>
      <c r="J316" s="51">
        <v>0</v>
      </c>
      <c r="K316" s="51">
        <f>M316*I316/1000</f>
        <v>0</v>
      </c>
      <c r="L316" s="51">
        <f>M316*J316/1000</f>
        <v>0</v>
      </c>
      <c r="M316" s="51">
        <v>0</v>
      </c>
      <c r="N316" s="51">
        <f>D316+E316+I316+J316</f>
        <v>0</v>
      </c>
      <c r="O316" s="51">
        <f>F316+G316+K316+L316</f>
        <v>0</v>
      </c>
      <c r="P316" s="52">
        <v>0</v>
      </c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</row>
    <row r="317" spans="1:33" s="30" customFormat="1" ht="36.75" customHeight="1" x14ac:dyDescent="0.4">
      <c r="A317" s="154"/>
      <c r="B317" s="157"/>
      <c r="C317" s="134">
        <v>3</v>
      </c>
      <c r="D317" s="51">
        <v>0</v>
      </c>
      <c r="E317" s="51">
        <v>0</v>
      </c>
      <c r="F317" s="51">
        <f>H317*D317/1000</f>
        <v>0</v>
      </c>
      <c r="G317" s="51">
        <f>H317*E317/1000</f>
        <v>0</v>
      </c>
      <c r="H317" s="51">
        <v>0</v>
      </c>
      <c r="I317" s="51">
        <v>0</v>
      </c>
      <c r="J317" s="51">
        <v>0</v>
      </c>
      <c r="K317" s="51">
        <f>M317*I317/1000</f>
        <v>0</v>
      </c>
      <c r="L317" s="51">
        <f>M317*J317/1000</f>
        <v>0</v>
      </c>
      <c r="M317" s="51">
        <v>0</v>
      </c>
      <c r="N317" s="51">
        <f>D317+E317+I317+J317</f>
        <v>0</v>
      </c>
      <c r="O317" s="51">
        <f>F317+G317+K317+L317</f>
        <v>0</v>
      </c>
      <c r="P317" s="52">
        <v>0</v>
      </c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</row>
    <row r="318" spans="1:33" s="30" customFormat="1" ht="36.75" customHeight="1" x14ac:dyDescent="0.4">
      <c r="A318" s="154"/>
      <c r="B318" s="157" t="s">
        <v>161</v>
      </c>
      <c r="C318" s="157"/>
      <c r="D318" s="51">
        <f>SUM(D315:D317)</f>
        <v>0</v>
      </c>
      <c r="E318" s="51">
        <f t="shared" ref="E318:O318" si="58">SUM(E315:E317)</f>
        <v>0</v>
      </c>
      <c r="F318" s="51">
        <f t="shared" si="58"/>
        <v>0</v>
      </c>
      <c r="G318" s="51">
        <f t="shared" si="58"/>
        <v>0</v>
      </c>
      <c r="H318" s="51">
        <v>0</v>
      </c>
      <c r="I318" s="51">
        <f t="shared" si="58"/>
        <v>0</v>
      </c>
      <c r="J318" s="51">
        <f t="shared" si="58"/>
        <v>0</v>
      </c>
      <c r="K318" s="51">
        <f t="shared" si="58"/>
        <v>0</v>
      </c>
      <c r="L318" s="51">
        <f t="shared" si="58"/>
        <v>0</v>
      </c>
      <c r="M318" s="51">
        <v>0</v>
      </c>
      <c r="N318" s="51">
        <f t="shared" si="58"/>
        <v>0</v>
      </c>
      <c r="O318" s="51">
        <f t="shared" si="58"/>
        <v>0</v>
      </c>
      <c r="P318" s="52">
        <v>0</v>
      </c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</row>
    <row r="319" spans="1:33" ht="36.75" customHeight="1" x14ac:dyDescent="0.4">
      <c r="A319" s="154"/>
      <c r="B319" s="157" t="s">
        <v>162</v>
      </c>
      <c r="C319" s="134">
        <v>1</v>
      </c>
      <c r="D319" s="51">
        <v>0</v>
      </c>
      <c r="E319" s="51">
        <v>0</v>
      </c>
      <c r="F319" s="51">
        <f>H319*D319/1000</f>
        <v>0</v>
      </c>
      <c r="G319" s="51">
        <f>H319*E319/1000</f>
        <v>0</v>
      </c>
      <c r="H319" s="51">
        <v>0</v>
      </c>
      <c r="I319" s="51">
        <v>0</v>
      </c>
      <c r="J319" s="51">
        <v>0</v>
      </c>
      <c r="K319" s="51">
        <f>M319*I319/1000</f>
        <v>0</v>
      </c>
      <c r="L319" s="51">
        <f>M319*J319/1000</f>
        <v>0</v>
      </c>
      <c r="M319" s="51">
        <v>0</v>
      </c>
      <c r="N319" s="51">
        <f>D319+E319+I319+J319</f>
        <v>0</v>
      </c>
      <c r="O319" s="51">
        <f>F319+G319+K319+L319</f>
        <v>0</v>
      </c>
      <c r="P319" s="52">
        <v>0</v>
      </c>
    </row>
    <row r="320" spans="1:33" ht="36.75" customHeight="1" x14ac:dyDescent="0.4">
      <c r="A320" s="154"/>
      <c r="B320" s="157"/>
      <c r="C320" s="134">
        <v>2</v>
      </c>
      <c r="D320" s="51">
        <v>0</v>
      </c>
      <c r="E320" s="51">
        <v>0</v>
      </c>
      <c r="F320" s="51">
        <f>H320*D320/1000</f>
        <v>0</v>
      </c>
      <c r="G320" s="51">
        <f>H320*E320/1000</f>
        <v>0</v>
      </c>
      <c r="H320" s="51">
        <v>0</v>
      </c>
      <c r="I320" s="51">
        <v>0</v>
      </c>
      <c r="J320" s="51">
        <v>0</v>
      </c>
      <c r="K320" s="51">
        <f>M320*I320/1000</f>
        <v>0</v>
      </c>
      <c r="L320" s="51">
        <f>M320*J320/1000</f>
        <v>0</v>
      </c>
      <c r="M320" s="51">
        <v>0</v>
      </c>
      <c r="N320" s="51">
        <f>D320+E320+I320+J320</f>
        <v>0</v>
      </c>
      <c r="O320" s="51">
        <f>F320+G320+K320+L320</f>
        <v>0</v>
      </c>
      <c r="P320" s="52">
        <v>0</v>
      </c>
    </row>
    <row r="321" spans="1:33" ht="36.75" customHeight="1" x14ac:dyDescent="0.4">
      <c r="A321" s="154"/>
      <c r="B321" s="157"/>
      <c r="C321" s="134">
        <v>3</v>
      </c>
      <c r="D321" s="51">
        <v>0</v>
      </c>
      <c r="E321" s="51">
        <v>0</v>
      </c>
      <c r="F321" s="51">
        <f>H321*D321/1000</f>
        <v>0</v>
      </c>
      <c r="G321" s="51">
        <f>H321*E321/1000</f>
        <v>0</v>
      </c>
      <c r="H321" s="51">
        <v>0</v>
      </c>
      <c r="I321" s="51">
        <v>0</v>
      </c>
      <c r="J321" s="51">
        <v>0</v>
      </c>
      <c r="K321" s="51">
        <f>M321*I321/1000</f>
        <v>0</v>
      </c>
      <c r="L321" s="51">
        <f>M321*J321/1000</f>
        <v>0</v>
      </c>
      <c r="M321" s="51">
        <v>0</v>
      </c>
      <c r="N321" s="51">
        <f>D321+E321+I321+J321</f>
        <v>0</v>
      </c>
      <c r="O321" s="51">
        <f>F321+G321+K321+L321</f>
        <v>0</v>
      </c>
      <c r="P321" s="52">
        <v>0</v>
      </c>
    </row>
    <row r="322" spans="1:33" ht="36.75" customHeight="1" x14ac:dyDescent="0.4">
      <c r="A322" s="154"/>
      <c r="B322" s="157" t="s">
        <v>286</v>
      </c>
      <c r="C322" s="157"/>
      <c r="D322" s="51">
        <f>SUM(D319:D321)</f>
        <v>0</v>
      </c>
      <c r="E322" s="51">
        <f t="shared" ref="E322:O322" si="59">SUM(E319:E321)</f>
        <v>0</v>
      </c>
      <c r="F322" s="51">
        <f t="shared" si="59"/>
        <v>0</v>
      </c>
      <c r="G322" s="51">
        <f t="shared" si="59"/>
        <v>0</v>
      </c>
      <c r="H322" s="51">
        <v>0</v>
      </c>
      <c r="I322" s="51">
        <f t="shared" si="59"/>
        <v>0</v>
      </c>
      <c r="J322" s="51">
        <f t="shared" si="59"/>
        <v>0</v>
      </c>
      <c r="K322" s="51">
        <f t="shared" si="59"/>
        <v>0</v>
      </c>
      <c r="L322" s="51">
        <f t="shared" si="59"/>
        <v>0</v>
      </c>
      <c r="M322" s="51">
        <v>0</v>
      </c>
      <c r="N322" s="51">
        <f t="shared" si="59"/>
        <v>0</v>
      </c>
      <c r="O322" s="51">
        <f t="shared" si="59"/>
        <v>0</v>
      </c>
      <c r="P322" s="52">
        <v>0</v>
      </c>
    </row>
    <row r="323" spans="1:33" ht="36.75" customHeight="1" x14ac:dyDescent="0.4">
      <c r="A323" s="154"/>
      <c r="B323" s="157" t="s">
        <v>164</v>
      </c>
      <c r="C323" s="134">
        <v>1</v>
      </c>
      <c r="D323" s="51">
        <v>0</v>
      </c>
      <c r="E323" s="51">
        <v>0</v>
      </c>
      <c r="F323" s="51">
        <f>H323*D323/1000</f>
        <v>0</v>
      </c>
      <c r="G323" s="51">
        <f>H323*E323/1000</f>
        <v>0</v>
      </c>
      <c r="H323" s="51">
        <v>0</v>
      </c>
      <c r="I323" s="51">
        <v>0</v>
      </c>
      <c r="J323" s="51">
        <v>0</v>
      </c>
      <c r="K323" s="51">
        <f>M323*I323/1000</f>
        <v>0</v>
      </c>
      <c r="L323" s="51">
        <f>M323*J323/1000</f>
        <v>0</v>
      </c>
      <c r="M323" s="51">
        <v>0</v>
      </c>
      <c r="N323" s="51">
        <f>D323+E323+I323+J323</f>
        <v>0</v>
      </c>
      <c r="O323" s="51">
        <f>F323+G323+K323+L323</f>
        <v>0</v>
      </c>
      <c r="P323" s="52">
        <v>0</v>
      </c>
    </row>
    <row r="324" spans="1:33" ht="36.75" customHeight="1" x14ac:dyDescent="0.4">
      <c r="A324" s="154"/>
      <c r="B324" s="157"/>
      <c r="C324" s="134">
        <v>2</v>
      </c>
      <c r="D324" s="51">
        <v>0</v>
      </c>
      <c r="E324" s="51">
        <v>0</v>
      </c>
      <c r="F324" s="51">
        <f>H324*D324/1000</f>
        <v>0</v>
      </c>
      <c r="G324" s="51">
        <f>H324*E324/1000</f>
        <v>0</v>
      </c>
      <c r="H324" s="51">
        <v>0</v>
      </c>
      <c r="I324" s="51">
        <v>0</v>
      </c>
      <c r="J324" s="51">
        <v>0</v>
      </c>
      <c r="K324" s="51">
        <f>M324*I324/1000</f>
        <v>0</v>
      </c>
      <c r="L324" s="51">
        <f>M324*J324/1000</f>
        <v>0</v>
      </c>
      <c r="M324" s="51">
        <v>0</v>
      </c>
      <c r="N324" s="51">
        <f>D324+E324+I324+J324</f>
        <v>0</v>
      </c>
      <c r="O324" s="51">
        <f>F324+G324+K324+L324</f>
        <v>0</v>
      </c>
      <c r="P324" s="52">
        <v>0</v>
      </c>
    </row>
    <row r="325" spans="1:33" ht="36.75" customHeight="1" x14ac:dyDescent="0.4">
      <c r="A325" s="154"/>
      <c r="B325" s="157"/>
      <c r="C325" s="134">
        <v>3</v>
      </c>
      <c r="D325" s="51">
        <v>0</v>
      </c>
      <c r="E325" s="51">
        <v>0</v>
      </c>
      <c r="F325" s="51">
        <f>H325*D325/1000</f>
        <v>0</v>
      </c>
      <c r="G325" s="51">
        <f>H325*E325/1000</f>
        <v>0</v>
      </c>
      <c r="H325" s="51">
        <v>0</v>
      </c>
      <c r="I325" s="51">
        <v>0</v>
      </c>
      <c r="J325" s="51">
        <v>0</v>
      </c>
      <c r="K325" s="51">
        <f>M325*I325/1000</f>
        <v>0</v>
      </c>
      <c r="L325" s="51">
        <f>M325*J325/1000</f>
        <v>0</v>
      </c>
      <c r="M325" s="51">
        <v>0</v>
      </c>
      <c r="N325" s="51">
        <f>D325+E325+I325+J325</f>
        <v>0</v>
      </c>
      <c r="O325" s="51">
        <f>F325+G325+K325+L325</f>
        <v>0</v>
      </c>
      <c r="P325" s="52">
        <v>0</v>
      </c>
    </row>
    <row r="326" spans="1:33" ht="36.75" customHeight="1" x14ac:dyDescent="0.4">
      <c r="A326" s="154"/>
      <c r="B326" s="157"/>
      <c r="C326" s="134">
        <v>4</v>
      </c>
      <c r="D326" s="51">
        <v>0</v>
      </c>
      <c r="E326" s="51">
        <v>0</v>
      </c>
      <c r="F326" s="51">
        <f>H326*D326/1000</f>
        <v>0</v>
      </c>
      <c r="G326" s="51">
        <f>H326*E326/1000</f>
        <v>0</v>
      </c>
      <c r="H326" s="51">
        <v>0</v>
      </c>
      <c r="I326" s="51">
        <v>0</v>
      </c>
      <c r="J326" s="51">
        <v>0</v>
      </c>
      <c r="K326" s="51">
        <f>M326*I326/1000</f>
        <v>0</v>
      </c>
      <c r="L326" s="51">
        <f>M326*J326/1000</f>
        <v>0</v>
      </c>
      <c r="M326" s="51">
        <v>0</v>
      </c>
      <c r="N326" s="51">
        <f>D326+E326+I326+J326</f>
        <v>0</v>
      </c>
      <c r="O326" s="51">
        <f>F326+G326+K326+L326</f>
        <v>0</v>
      </c>
      <c r="P326" s="52">
        <v>0</v>
      </c>
    </row>
    <row r="327" spans="1:33" ht="36.75" customHeight="1" x14ac:dyDescent="0.4">
      <c r="A327" s="154"/>
      <c r="B327" s="157" t="s">
        <v>287</v>
      </c>
      <c r="C327" s="157"/>
      <c r="D327" s="51">
        <f>SUM(D323:D326)</f>
        <v>0</v>
      </c>
      <c r="E327" s="51">
        <f>SUM(E323:E326)</f>
        <v>0</v>
      </c>
      <c r="F327" s="51">
        <f t="shared" ref="F327:O327" si="60">SUM(F323:F326)</f>
        <v>0</v>
      </c>
      <c r="G327" s="51">
        <f t="shared" si="60"/>
        <v>0</v>
      </c>
      <c r="H327" s="51">
        <v>0</v>
      </c>
      <c r="I327" s="51">
        <f t="shared" si="60"/>
        <v>0</v>
      </c>
      <c r="J327" s="51">
        <f t="shared" si="60"/>
        <v>0</v>
      </c>
      <c r="K327" s="51">
        <f t="shared" si="60"/>
        <v>0</v>
      </c>
      <c r="L327" s="51">
        <f t="shared" si="60"/>
        <v>0</v>
      </c>
      <c r="M327" s="51">
        <v>0</v>
      </c>
      <c r="N327" s="51">
        <f t="shared" si="60"/>
        <v>0</v>
      </c>
      <c r="O327" s="51">
        <f t="shared" si="60"/>
        <v>0</v>
      </c>
      <c r="P327" s="52">
        <v>0</v>
      </c>
    </row>
    <row r="328" spans="1:33" ht="36.75" customHeight="1" x14ac:dyDescent="0.4">
      <c r="A328" s="136" t="s">
        <v>86</v>
      </c>
      <c r="B328" s="137"/>
      <c r="C328" s="137"/>
      <c r="D328" s="53">
        <f t="shared" ref="D328:O330" si="61">D315+D319+D323</f>
        <v>0</v>
      </c>
      <c r="E328" s="53">
        <f t="shared" si="61"/>
        <v>0</v>
      </c>
      <c r="F328" s="53">
        <f t="shared" si="61"/>
        <v>0</v>
      </c>
      <c r="G328" s="53">
        <f t="shared" si="61"/>
        <v>0</v>
      </c>
      <c r="H328" s="53">
        <v>0</v>
      </c>
      <c r="I328" s="53">
        <f t="shared" si="61"/>
        <v>0</v>
      </c>
      <c r="J328" s="53">
        <f t="shared" si="61"/>
        <v>0</v>
      </c>
      <c r="K328" s="53">
        <f t="shared" si="61"/>
        <v>0</v>
      </c>
      <c r="L328" s="53">
        <f t="shared" si="61"/>
        <v>0</v>
      </c>
      <c r="M328" s="53">
        <v>0</v>
      </c>
      <c r="N328" s="53">
        <f t="shared" si="61"/>
        <v>0</v>
      </c>
      <c r="O328" s="53">
        <f t="shared" si="61"/>
        <v>0</v>
      </c>
      <c r="P328" s="52">
        <v>0</v>
      </c>
    </row>
    <row r="329" spans="1:33" ht="36.75" customHeight="1" x14ac:dyDescent="0.4">
      <c r="A329" s="136" t="s">
        <v>44</v>
      </c>
      <c r="B329" s="137"/>
      <c r="C329" s="137"/>
      <c r="D329" s="53">
        <f t="shared" si="61"/>
        <v>0</v>
      </c>
      <c r="E329" s="53">
        <f t="shared" si="61"/>
        <v>0</v>
      </c>
      <c r="F329" s="53">
        <f t="shared" si="61"/>
        <v>0</v>
      </c>
      <c r="G329" s="53">
        <f t="shared" si="61"/>
        <v>0</v>
      </c>
      <c r="H329" s="53">
        <v>0</v>
      </c>
      <c r="I329" s="53">
        <f t="shared" si="61"/>
        <v>0</v>
      </c>
      <c r="J329" s="53">
        <f t="shared" si="61"/>
        <v>0</v>
      </c>
      <c r="K329" s="53">
        <f t="shared" si="61"/>
        <v>0</v>
      </c>
      <c r="L329" s="53">
        <f t="shared" si="61"/>
        <v>0</v>
      </c>
      <c r="M329" s="53">
        <v>0</v>
      </c>
      <c r="N329" s="53">
        <f t="shared" si="61"/>
        <v>0</v>
      </c>
      <c r="O329" s="53">
        <f t="shared" si="61"/>
        <v>0</v>
      </c>
      <c r="P329" s="52">
        <v>0</v>
      </c>
    </row>
    <row r="330" spans="1:33" ht="36.75" customHeight="1" x14ac:dyDescent="0.4">
      <c r="A330" s="136" t="s">
        <v>45</v>
      </c>
      <c r="B330" s="137"/>
      <c r="C330" s="137"/>
      <c r="D330" s="53">
        <f t="shared" si="61"/>
        <v>0</v>
      </c>
      <c r="E330" s="53">
        <f t="shared" si="61"/>
        <v>0</v>
      </c>
      <c r="F330" s="53">
        <f t="shared" si="61"/>
        <v>0</v>
      </c>
      <c r="G330" s="53">
        <f t="shared" si="61"/>
        <v>0</v>
      </c>
      <c r="H330" s="53">
        <v>0</v>
      </c>
      <c r="I330" s="53">
        <f t="shared" si="61"/>
        <v>0</v>
      </c>
      <c r="J330" s="53">
        <f t="shared" si="61"/>
        <v>0</v>
      </c>
      <c r="K330" s="53">
        <f t="shared" si="61"/>
        <v>0</v>
      </c>
      <c r="L330" s="53">
        <f t="shared" si="61"/>
        <v>0</v>
      </c>
      <c r="M330" s="53">
        <v>0</v>
      </c>
      <c r="N330" s="53">
        <f t="shared" si="61"/>
        <v>0</v>
      </c>
      <c r="O330" s="53">
        <f t="shared" si="61"/>
        <v>0</v>
      </c>
      <c r="P330" s="52">
        <v>0</v>
      </c>
    </row>
    <row r="331" spans="1:33" ht="36.75" customHeight="1" x14ac:dyDescent="0.4">
      <c r="A331" s="136" t="s">
        <v>46</v>
      </c>
      <c r="B331" s="137"/>
      <c r="C331" s="137"/>
      <c r="D331" s="53">
        <f>D326</f>
        <v>0</v>
      </c>
      <c r="E331" s="53">
        <f>E326</f>
        <v>0</v>
      </c>
      <c r="F331" s="53">
        <f t="shared" ref="F331:O331" si="62">F326</f>
        <v>0</v>
      </c>
      <c r="G331" s="53">
        <f t="shared" si="62"/>
        <v>0</v>
      </c>
      <c r="H331" s="53">
        <v>0</v>
      </c>
      <c r="I331" s="53">
        <f t="shared" si="62"/>
        <v>0</v>
      </c>
      <c r="J331" s="53">
        <f t="shared" si="62"/>
        <v>0</v>
      </c>
      <c r="K331" s="53">
        <f t="shared" si="62"/>
        <v>0</v>
      </c>
      <c r="L331" s="53">
        <f t="shared" si="62"/>
        <v>0</v>
      </c>
      <c r="M331" s="53">
        <v>0</v>
      </c>
      <c r="N331" s="53">
        <f t="shared" si="62"/>
        <v>0</v>
      </c>
      <c r="O331" s="53">
        <f t="shared" si="62"/>
        <v>0</v>
      </c>
      <c r="P331" s="52">
        <v>0</v>
      </c>
    </row>
    <row r="332" spans="1:33" ht="36.75" customHeight="1" thickBot="1" x14ac:dyDescent="0.45">
      <c r="A332" s="151" t="s">
        <v>166</v>
      </c>
      <c r="B332" s="152"/>
      <c r="C332" s="152"/>
      <c r="D332" s="54">
        <f>D318+D322+D327</f>
        <v>0</v>
      </c>
      <c r="E332" s="54">
        <f>E318+E322+E327</f>
        <v>0</v>
      </c>
      <c r="F332" s="54">
        <f t="shared" ref="F332:O332" si="63">F318+F322+F327</f>
        <v>0</v>
      </c>
      <c r="G332" s="54">
        <f t="shared" si="63"/>
        <v>0</v>
      </c>
      <c r="H332" s="54">
        <v>0</v>
      </c>
      <c r="I332" s="54">
        <f t="shared" si="63"/>
        <v>0</v>
      </c>
      <c r="J332" s="54">
        <f t="shared" si="63"/>
        <v>0</v>
      </c>
      <c r="K332" s="54">
        <f t="shared" si="63"/>
        <v>0</v>
      </c>
      <c r="L332" s="54">
        <f t="shared" si="63"/>
        <v>0</v>
      </c>
      <c r="M332" s="54">
        <v>0</v>
      </c>
      <c r="N332" s="54">
        <f t="shared" si="63"/>
        <v>0</v>
      </c>
      <c r="O332" s="54">
        <f t="shared" si="63"/>
        <v>0</v>
      </c>
      <c r="P332" s="55">
        <v>0</v>
      </c>
    </row>
    <row r="333" spans="1:33" ht="39.75" customHeight="1" x14ac:dyDescent="0.4">
      <c r="A333" s="21"/>
      <c r="B333" s="21" t="s">
        <v>28</v>
      </c>
      <c r="C333" s="21"/>
      <c r="D333" s="21" t="s">
        <v>29</v>
      </c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</row>
    <row r="334" spans="1:33" ht="66" customHeight="1" x14ac:dyDescent="0.4">
      <c r="A334" s="160" t="s">
        <v>288</v>
      </c>
      <c r="B334" s="160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</row>
    <row r="335" spans="1:33" s="39" customFormat="1" ht="47.25" customHeight="1" thickBot="1" x14ac:dyDescent="0.45">
      <c r="A335" s="143" t="s">
        <v>289</v>
      </c>
      <c r="B335" s="143"/>
      <c r="C335" s="3"/>
      <c r="D335" s="3"/>
      <c r="E335" s="3"/>
      <c r="F335" s="3"/>
      <c r="G335" s="3"/>
      <c r="H335" s="48" t="s">
        <v>1</v>
      </c>
      <c r="I335" s="3"/>
      <c r="J335" s="8"/>
      <c r="K335" s="3"/>
      <c r="L335" s="3" t="s">
        <v>2</v>
      </c>
      <c r="M335" s="3"/>
      <c r="N335" s="63"/>
      <c r="O335" s="144" t="s">
        <v>3</v>
      </c>
      <c r="P335" s="144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</row>
    <row r="336" spans="1:33" ht="47.25" customHeight="1" x14ac:dyDescent="0.4">
      <c r="A336" s="145" t="s">
        <v>4</v>
      </c>
      <c r="B336" s="147" t="s">
        <v>31</v>
      </c>
      <c r="C336" s="148" t="s">
        <v>32</v>
      </c>
      <c r="D336" s="150" t="s">
        <v>5</v>
      </c>
      <c r="E336" s="150"/>
      <c r="F336" s="150"/>
      <c r="G336" s="150"/>
      <c r="H336" s="150"/>
      <c r="I336" s="150" t="s">
        <v>6</v>
      </c>
      <c r="J336" s="150"/>
      <c r="K336" s="150"/>
      <c r="L336" s="150"/>
      <c r="M336" s="150"/>
      <c r="N336" s="147" t="s">
        <v>7</v>
      </c>
      <c r="O336" s="147" t="s">
        <v>8</v>
      </c>
      <c r="P336" s="161" t="s">
        <v>9</v>
      </c>
    </row>
    <row r="337" spans="1:33" s="30" customFormat="1" ht="47.25" customHeight="1" x14ac:dyDescent="0.4">
      <c r="A337" s="146"/>
      <c r="B337" s="142"/>
      <c r="C337" s="149"/>
      <c r="D337" s="141" t="s">
        <v>10</v>
      </c>
      <c r="E337" s="141"/>
      <c r="F337" s="142" t="s">
        <v>11</v>
      </c>
      <c r="G337" s="142"/>
      <c r="H337" s="142" t="s">
        <v>9</v>
      </c>
      <c r="I337" s="141" t="s">
        <v>183</v>
      </c>
      <c r="J337" s="141"/>
      <c r="K337" s="142" t="s">
        <v>11</v>
      </c>
      <c r="L337" s="142"/>
      <c r="M337" s="142" t="s">
        <v>9</v>
      </c>
      <c r="N337" s="142"/>
      <c r="O337" s="142"/>
      <c r="P337" s="162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</row>
    <row r="338" spans="1:33" s="30" customFormat="1" ht="47.25" customHeight="1" x14ac:dyDescent="0.4">
      <c r="A338" s="146"/>
      <c r="B338" s="142"/>
      <c r="C338" s="149"/>
      <c r="D338" s="125" t="s">
        <v>12</v>
      </c>
      <c r="E338" s="125" t="s">
        <v>13</v>
      </c>
      <c r="F338" s="125" t="s">
        <v>12</v>
      </c>
      <c r="G338" s="125" t="s">
        <v>13</v>
      </c>
      <c r="H338" s="142"/>
      <c r="I338" s="125" t="s">
        <v>12</v>
      </c>
      <c r="J338" s="125" t="s">
        <v>13</v>
      </c>
      <c r="K338" s="125" t="s">
        <v>12</v>
      </c>
      <c r="L338" s="125" t="s">
        <v>13</v>
      </c>
      <c r="M338" s="142"/>
      <c r="N338" s="142"/>
      <c r="O338" s="142"/>
      <c r="P338" s="162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</row>
    <row r="339" spans="1:33" s="30" customFormat="1" ht="44.25" customHeight="1" x14ac:dyDescent="0.4">
      <c r="A339" s="154" t="s">
        <v>168</v>
      </c>
      <c r="B339" s="155" t="s">
        <v>169</v>
      </c>
      <c r="C339" s="134">
        <v>1</v>
      </c>
      <c r="D339" s="26">
        <v>0</v>
      </c>
      <c r="E339" s="26">
        <v>0</v>
      </c>
      <c r="F339" s="26">
        <f>H339*D339/1000</f>
        <v>0</v>
      </c>
      <c r="G339" s="26">
        <f>H339*E339/1000</f>
        <v>0</v>
      </c>
      <c r="H339" s="26">
        <v>0</v>
      </c>
      <c r="I339" s="26">
        <v>0</v>
      </c>
      <c r="J339" s="26">
        <v>0</v>
      </c>
      <c r="K339" s="26">
        <f>M339*I339/1000</f>
        <v>0</v>
      </c>
      <c r="L339" s="26">
        <f>M339*J339/1000</f>
        <v>0</v>
      </c>
      <c r="M339" s="26">
        <v>0</v>
      </c>
      <c r="N339" s="26">
        <f>D339+E339+I339+J339</f>
        <v>0</v>
      </c>
      <c r="O339" s="26">
        <f>F339+G339+K339+L339</f>
        <v>0</v>
      </c>
      <c r="P339" s="87">
        <v>0</v>
      </c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</row>
    <row r="340" spans="1:33" ht="44.25" customHeight="1" x14ac:dyDescent="0.4">
      <c r="A340" s="154"/>
      <c r="B340" s="156"/>
      <c r="C340" s="134">
        <v>2</v>
      </c>
      <c r="D340" s="26">
        <v>0</v>
      </c>
      <c r="E340" s="26">
        <v>0</v>
      </c>
      <c r="F340" s="26">
        <f>H340*D340/1000</f>
        <v>0</v>
      </c>
      <c r="G340" s="26">
        <f>H340*E340/1000</f>
        <v>0</v>
      </c>
      <c r="H340" s="26">
        <v>0</v>
      </c>
      <c r="I340" s="26">
        <v>0</v>
      </c>
      <c r="J340" s="26">
        <v>0</v>
      </c>
      <c r="K340" s="26">
        <f>M340*I340/1000</f>
        <v>0</v>
      </c>
      <c r="L340" s="26">
        <f>M340*J340/1000</f>
        <v>0</v>
      </c>
      <c r="M340" s="26">
        <v>0</v>
      </c>
      <c r="N340" s="26">
        <f>D340+E340+I340+J340</f>
        <v>0</v>
      </c>
      <c r="O340" s="26">
        <f>F340+G340+K340+L340</f>
        <v>0</v>
      </c>
      <c r="P340" s="87">
        <v>0</v>
      </c>
    </row>
    <row r="341" spans="1:33" ht="44.25" customHeight="1" x14ac:dyDescent="0.4">
      <c r="A341" s="154"/>
      <c r="B341" s="157" t="s">
        <v>170</v>
      </c>
      <c r="C341" s="157"/>
      <c r="D341" s="26">
        <f>SUM(D339:D340)</f>
        <v>0</v>
      </c>
      <c r="E341" s="26">
        <f>SUM(E339:E340)</f>
        <v>0</v>
      </c>
      <c r="F341" s="26">
        <f t="shared" ref="F341:O341" si="64">SUM(F339:F340)</f>
        <v>0</v>
      </c>
      <c r="G341" s="26">
        <f t="shared" si="64"/>
        <v>0</v>
      </c>
      <c r="H341" s="26">
        <v>0</v>
      </c>
      <c r="I341" s="26">
        <f t="shared" si="64"/>
        <v>0</v>
      </c>
      <c r="J341" s="26">
        <f t="shared" si="64"/>
        <v>0</v>
      </c>
      <c r="K341" s="26">
        <f t="shared" si="64"/>
        <v>0</v>
      </c>
      <c r="L341" s="26">
        <f t="shared" si="64"/>
        <v>0</v>
      </c>
      <c r="M341" s="26">
        <v>0</v>
      </c>
      <c r="N341" s="26">
        <f t="shared" si="64"/>
        <v>0</v>
      </c>
      <c r="O341" s="26">
        <f t="shared" si="64"/>
        <v>0</v>
      </c>
      <c r="P341" s="87">
        <v>0</v>
      </c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</row>
    <row r="342" spans="1:33" s="30" customFormat="1" ht="44.25" customHeight="1" x14ac:dyDescent="0.4">
      <c r="A342" s="154"/>
      <c r="B342" s="157" t="s">
        <v>171</v>
      </c>
      <c r="C342" s="134">
        <v>2</v>
      </c>
      <c r="D342" s="26">
        <v>0</v>
      </c>
      <c r="E342" s="26">
        <v>0</v>
      </c>
      <c r="F342" s="26">
        <f>H342*D342/1000</f>
        <v>0</v>
      </c>
      <c r="G342" s="26">
        <f>H342*E342/1000</f>
        <v>0</v>
      </c>
      <c r="H342" s="26">
        <v>0</v>
      </c>
      <c r="I342" s="26">
        <v>0</v>
      </c>
      <c r="J342" s="26">
        <v>0</v>
      </c>
      <c r="K342" s="26">
        <f>M342*I342/1000</f>
        <v>0</v>
      </c>
      <c r="L342" s="26">
        <f>M342*J342/1000</f>
        <v>0</v>
      </c>
      <c r="M342" s="26">
        <v>0</v>
      </c>
      <c r="N342" s="26">
        <f>D342+E342+I342+J342</f>
        <v>0</v>
      </c>
      <c r="O342" s="26">
        <f>F342+G342+K342+L342</f>
        <v>0</v>
      </c>
      <c r="P342" s="87">
        <v>0</v>
      </c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</row>
    <row r="343" spans="1:33" ht="44.25" customHeight="1" x14ac:dyDescent="0.4">
      <c r="A343" s="154"/>
      <c r="B343" s="157"/>
      <c r="C343" s="134">
        <v>3</v>
      </c>
      <c r="D343" s="26">
        <v>0</v>
      </c>
      <c r="E343" s="26">
        <v>0</v>
      </c>
      <c r="F343" s="26">
        <f>H343*D343/1000</f>
        <v>0</v>
      </c>
      <c r="G343" s="26">
        <f>H343*E343/1000</f>
        <v>0</v>
      </c>
      <c r="H343" s="26">
        <v>0</v>
      </c>
      <c r="I343" s="26">
        <v>0</v>
      </c>
      <c r="J343" s="26">
        <v>0</v>
      </c>
      <c r="K343" s="26">
        <f>M343*I343/1000</f>
        <v>0</v>
      </c>
      <c r="L343" s="26">
        <f>M343*J343/1000</f>
        <v>0</v>
      </c>
      <c r="M343" s="26">
        <v>0</v>
      </c>
      <c r="N343" s="26">
        <f>D343+E343+I343+J343</f>
        <v>0</v>
      </c>
      <c r="O343" s="26">
        <f>F343+G343+K343+L343</f>
        <v>0</v>
      </c>
      <c r="P343" s="87">
        <v>0</v>
      </c>
    </row>
    <row r="344" spans="1:33" s="30" customFormat="1" ht="44.25" customHeight="1" x14ac:dyDescent="0.4">
      <c r="A344" s="154"/>
      <c r="B344" s="158" t="s">
        <v>172</v>
      </c>
      <c r="C344" s="159"/>
      <c r="D344" s="26">
        <f>SUM(D342:D343)</f>
        <v>0</v>
      </c>
      <c r="E344" s="26">
        <f>SUM(E342:E343)</f>
        <v>0</v>
      </c>
      <c r="F344" s="26">
        <f t="shared" ref="F344:O344" si="65">SUM(F342:F343)</f>
        <v>0</v>
      </c>
      <c r="G344" s="26">
        <f t="shared" si="65"/>
        <v>0</v>
      </c>
      <c r="H344" s="26">
        <v>0</v>
      </c>
      <c r="I344" s="26">
        <f t="shared" si="65"/>
        <v>0</v>
      </c>
      <c r="J344" s="26">
        <f t="shared" si="65"/>
        <v>0</v>
      </c>
      <c r="K344" s="26">
        <f t="shared" si="65"/>
        <v>0</v>
      </c>
      <c r="L344" s="26">
        <f t="shared" si="65"/>
        <v>0</v>
      </c>
      <c r="M344" s="26">
        <v>0</v>
      </c>
      <c r="N344" s="26">
        <f t="shared" si="65"/>
        <v>0</v>
      </c>
      <c r="O344" s="26">
        <f t="shared" si="65"/>
        <v>0</v>
      </c>
      <c r="P344" s="87">
        <v>0</v>
      </c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</row>
    <row r="345" spans="1:33" s="30" customFormat="1" ht="44.25" customHeight="1" x14ac:dyDescent="0.4">
      <c r="A345" s="154"/>
      <c r="B345" s="157" t="s">
        <v>173</v>
      </c>
      <c r="C345" s="134">
        <v>2</v>
      </c>
      <c r="D345" s="26">
        <v>0</v>
      </c>
      <c r="E345" s="26">
        <v>0</v>
      </c>
      <c r="F345" s="26">
        <f>H345*D345/1000</f>
        <v>0</v>
      </c>
      <c r="G345" s="26">
        <f>H345*E345/1000</f>
        <v>0</v>
      </c>
      <c r="H345" s="26">
        <v>0</v>
      </c>
      <c r="I345" s="26">
        <v>0</v>
      </c>
      <c r="J345" s="26">
        <v>0</v>
      </c>
      <c r="K345" s="26">
        <f>M345*I345/1000</f>
        <v>0</v>
      </c>
      <c r="L345" s="26">
        <f>M345*J345/1000</f>
        <v>0</v>
      </c>
      <c r="M345" s="26">
        <v>0</v>
      </c>
      <c r="N345" s="26">
        <f>D345+E345+I345+J345</f>
        <v>0</v>
      </c>
      <c r="O345" s="26">
        <f>F345+G345+K345+L345</f>
        <v>0</v>
      </c>
      <c r="P345" s="87">
        <v>0</v>
      </c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</row>
    <row r="346" spans="1:33" s="30" customFormat="1" ht="44.25" customHeight="1" x14ac:dyDescent="0.4">
      <c r="A346" s="154"/>
      <c r="B346" s="157"/>
      <c r="C346" s="134">
        <v>3</v>
      </c>
      <c r="D346" s="26">
        <v>0</v>
      </c>
      <c r="E346" s="26">
        <v>0</v>
      </c>
      <c r="F346" s="26">
        <f>H346*D346/1000</f>
        <v>0</v>
      </c>
      <c r="G346" s="26">
        <f>H346*E346/1000</f>
        <v>0</v>
      </c>
      <c r="H346" s="26">
        <v>0</v>
      </c>
      <c r="I346" s="26">
        <v>0</v>
      </c>
      <c r="J346" s="26">
        <v>0</v>
      </c>
      <c r="K346" s="26">
        <f>M346*I346/1000</f>
        <v>0</v>
      </c>
      <c r="L346" s="26">
        <f>M346*J346/1000</f>
        <v>0</v>
      </c>
      <c r="M346" s="26">
        <v>0</v>
      </c>
      <c r="N346" s="26">
        <f>D346+E346+I346+J346</f>
        <v>0</v>
      </c>
      <c r="O346" s="26">
        <f>F346+G346+K346+L346</f>
        <v>0</v>
      </c>
      <c r="P346" s="87">
        <v>0</v>
      </c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</row>
    <row r="347" spans="1:33" ht="44.25" customHeight="1" x14ac:dyDescent="0.4">
      <c r="A347" s="154"/>
      <c r="B347" s="157"/>
      <c r="C347" s="134">
        <v>4</v>
      </c>
      <c r="D347" s="26">
        <v>0</v>
      </c>
      <c r="E347" s="26">
        <v>0</v>
      </c>
      <c r="F347" s="26">
        <f>H347*D347/1000</f>
        <v>0</v>
      </c>
      <c r="G347" s="26">
        <f>H347*E347/1000</f>
        <v>0</v>
      </c>
      <c r="H347" s="26">
        <v>0</v>
      </c>
      <c r="I347" s="26">
        <v>0</v>
      </c>
      <c r="J347" s="26">
        <v>0</v>
      </c>
      <c r="K347" s="26">
        <f>M347*I347/1000</f>
        <v>0</v>
      </c>
      <c r="L347" s="26">
        <f>M347*J347/1000</f>
        <v>0</v>
      </c>
      <c r="M347" s="26">
        <v>0</v>
      </c>
      <c r="N347" s="26">
        <f>D347+E347+I347+J347</f>
        <v>0</v>
      </c>
      <c r="O347" s="26">
        <f>F347+G347+K347+L347</f>
        <v>0</v>
      </c>
      <c r="P347" s="87">
        <v>0</v>
      </c>
    </row>
    <row r="348" spans="1:33" ht="44.25" customHeight="1" x14ac:dyDescent="0.4">
      <c r="A348" s="154"/>
      <c r="B348" s="157" t="s">
        <v>201</v>
      </c>
      <c r="C348" s="157"/>
      <c r="D348" s="26">
        <f>SUM(D345:D347)</f>
        <v>0</v>
      </c>
      <c r="E348" s="26">
        <f>SUM(E345:E347)</f>
        <v>0</v>
      </c>
      <c r="F348" s="26">
        <f t="shared" ref="F348:O348" si="66">SUM(F345:F347)</f>
        <v>0</v>
      </c>
      <c r="G348" s="26">
        <f t="shared" si="66"/>
        <v>0</v>
      </c>
      <c r="H348" s="26">
        <v>0</v>
      </c>
      <c r="I348" s="26">
        <f t="shared" si="66"/>
        <v>0</v>
      </c>
      <c r="J348" s="26">
        <f t="shared" si="66"/>
        <v>0</v>
      </c>
      <c r="K348" s="26">
        <f t="shared" si="66"/>
        <v>0</v>
      </c>
      <c r="L348" s="26">
        <f t="shared" si="66"/>
        <v>0</v>
      </c>
      <c r="M348" s="26">
        <v>0</v>
      </c>
      <c r="N348" s="26">
        <f t="shared" si="66"/>
        <v>0</v>
      </c>
      <c r="O348" s="26">
        <f t="shared" si="66"/>
        <v>0</v>
      </c>
      <c r="P348" s="87">
        <v>0</v>
      </c>
    </row>
    <row r="349" spans="1:33" ht="44.25" customHeight="1" x14ac:dyDescent="0.4">
      <c r="A349" s="136" t="s">
        <v>86</v>
      </c>
      <c r="B349" s="137"/>
      <c r="C349" s="137"/>
      <c r="D349" s="26">
        <f>D339</f>
        <v>0</v>
      </c>
      <c r="E349" s="26">
        <f>E339</f>
        <v>0</v>
      </c>
      <c r="F349" s="26">
        <f t="shared" ref="F349:O349" si="67">F339</f>
        <v>0</v>
      </c>
      <c r="G349" s="26">
        <f t="shared" si="67"/>
        <v>0</v>
      </c>
      <c r="H349" s="26">
        <v>0</v>
      </c>
      <c r="I349" s="26">
        <f t="shared" si="67"/>
        <v>0</v>
      </c>
      <c r="J349" s="26">
        <f t="shared" si="67"/>
        <v>0</v>
      </c>
      <c r="K349" s="26">
        <f t="shared" si="67"/>
        <v>0</v>
      </c>
      <c r="L349" s="26">
        <f t="shared" si="67"/>
        <v>0</v>
      </c>
      <c r="M349" s="26">
        <v>0</v>
      </c>
      <c r="N349" s="26">
        <f t="shared" si="67"/>
        <v>0</v>
      </c>
      <c r="O349" s="26">
        <f t="shared" si="67"/>
        <v>0</v>
      </c>
      <c r="P349" s="87">
        <v>0</v>
      </c>
    </row>
    <row r="350" spans="1:33" ht="44.25" customHeight="1" x14ac:dyDescent="0.4">
      <c r="A350" s="136" t="s">
        <v>44</v>
      </c>
      <c r="B350" s="137"/>
      <c r="C350" s="137"/>
      <c r="D350" s="26">
        <f>D340+D342+D345</f>
        <v>0</v>
      </c>
      <c r="E350" s="26">
        <f>E340+E342+E345</f>
        <v>0</v>
      </c>
      <c r="F350" s="26">
        <f t="shared" ref="F350:O350" si="68">F340+F342+F345</f>
        <v>0</v>
      </c>
      <c r="G350" s="26">
        <f t="shared" si="68"/>
        <v>0</v>
      </c>
      <c r="H350" s="26">
        <v>0</v>
      </c>
      <c r="I350" s="26">
        <f t="shared" si="68"/>
        <v>0</v>
      </c>
      <c r="J350" s="26">
        <f t="shared" si="68"/>
        <v>0</v>
      </c>
      <c r="K350" s="26">
        <f t="shared" si="68"/>
        <v>0</v>
      </c>
      <c r="L350" s="26">
        <f t="shared" si="68"/>
        <v>0</v>
      </c>
      <c r="M350" s="26">
        <v>0</v>
      </c>
      <c r="N350" s="26">
        <f t="shared" si="68"/>
        <v>0</v>
      </c>
      <c r="O350" s="26">
        <f t="shared" si="68"/>
        <v>0</v>
      </c>
      <c r="P350" s="87">
        <v>0</v>
      </c>
    </row>
    <row r="351" spans="1:33" ht="44.25" customHeight="1" x14ac:dyDescent="0.4">
      <c r="A351" s="136" t="s">
        <v>45</v>
      </c>
      <c r="B351" s="137"/>
      <c r="C351" s="137"/>
      <c r="D351" s="26">
        <f>D343+D346</f>
        <v>0</v>
      </c>
      <c r="E351" s="26">
        <f>E343+E346</f>
        <v>0</v>
      </c>
      <c r="F351" s="26">
        <f t="shared" ref="F351:O351" si="69">F343+F346</f>
        <v>0</v>
      </c>
      <c r="G351" s="26">
        <f t="shared" si="69"/>
        <v>0</v>
      </c>
      <c r="H351" s="26">
        <v>0</v>
      </c>
      <c r="I351" s="26">
        <f t="shared" si="69"/>
        <v>0</v>
      </c>
      <c r="J351" s="26">
        <f t="shared" si="69"/>
        <v>0</v>
      </c>
      <c r="K351" s="26">
        <f t="shared" si="69"/>
        <v>0</v>
      </c>
      <c r="L351" s="26">
        <f t="shared" si="69"/>
        <v>0</v>
      </c>
      <c r="M351" s="26">
        <v>0</v>
      </c>
      <c r="N351" s="26">
        <f t="shared" si="69"/>
        <v>0</v>
      </c>
      <c r="O351" s="26">
        <f t="shared" si="69"/>
        <v>0</v>
      </c>
      <c r="P351" s="87">
        <v>0</v>
      </c>
    </row>
    <row r="352" spans="1:33" ht="44.25" customHeight="1" x14ac:dyDescent="0.4">
      <c r="A352" s="136" t="s">
        <v>46</v>
      </c>
      <c r="B352" s="137"/>
      <c r="C352" s="137"/>
      <c r="D352" s="26">
        <f>D347</f>
        <v>0</v>
      </c>
      <c r="E352" s="26">
        <f>E347</f>
        <v>0</v>
      </c>
      <c r="F352" s="26">
        <f t="shared" ref="F352:O352" si="70">F347</f>
        <v>0</v>
      </c>
      <c r="G352" s="26">
        <f t="shared" si="70"/>
        <v>0</v>
      </c>
      <c r="H352" s="26">
        <v>0</v>
      </c>
      <c r="I352" s="26">
        <f t="shared" si="70"/>
        <v>0</v>
      </c>
      <c r="J352" s="26">
        <f t="shared" si="70"/>
        <v>0</v>
      </c>
      <c r="K352" s="26">
        <f t="shared" si="70"/>
        <v>0</v>
      </c>
      <c r="L352" s="26">
        <f t="shared" si="70"/>
        <v>0</v>
      </c>
      <c r="M352" s="26">
        <v>0</v>
      </c>
      <c r="N352" s="26">
        <f t="shared" si="70"/>
        <v>0</v>
      </c>
      <c r="O352" s="26">
        <f t="shared" si="70"/>
        <v>0</v>
      </c>
      <c r="P352" s="87">
        <v>0</v>
      </c>
    </row>
    <row r="353" spans="1:33" ht="44.25" customHeight="1" thickBot="1" x14ac:dyDescent="0.45">
      <c r="A353" s="151" t="s">
        <v>175</v>
      </c>
      <c r="B353" s="152"/>
      <c r="C353" s="152"/>
      <c r="D353" s="19">
        <f>SUM(D349:D352)</f>
        <v>0</v>
      </c>
      <c r="E353" s="19">
        <f>SUM(E349:E352)</f>
        <v>0</v>
      </c>
      <c r="F353" s="19">
        <f t="shared" ref="F353:O353" si="71">SUM(F349:F352)</f>
        <v>0</v>
      </c>
      <c r="G353" s="19">
        <f t="shared" si="71"/>
        <v>0</v>
      </c>
      <c r="H353" s="19">
        <v>0</v>
      </c>
      <c r="I353" s="19">
        <f t="shared" si="71"/>
        <v>0</v>
      </c>
      <c r="J353" s="19">
        <f t="shared" si="71"/>
        <v>0</v>
      </c>
      <c r="K353" s="19">
        <f t="shared" si="71"/>
        <v>0</v>
      </c>
      <c r="L353" s="19">
        <f t="shared" si="71"/>
        <v>0</v>
      </c>
      <c r="M353" s="19">
        <v>0</v>
      </c>
      <c r="N353" s="19">
        <f t="shared" si="71"/>
        <v>0</v>
      </c>
      <c r="O353" s="19">
        <f t="shared" si="71"/>
        <v>0</v>
      </c>
      <c r="P353" s="20">
        <v>0</v>
      </c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</row>
    <row r="354" spans="1:33" s="30" customFormat="1" ht="77.25" customHeight="1" x14ac:dyDescent="0.4">
      <c r="A354" s="21"/>
      <c r="B354" s="21" t="s">
        <v>28</v>
      </c>
      <c r="C354" s="21"/>
      <c r="D354" s="21" t="s">
        <v>29</v>
      </c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</row>
    <row r="355" spans="1:33" ht="131.25" customHeight="1" x14ac:dyDescent="0.5">
      <c r="A355" s="153" t="s">
        <v>290</v>
      </c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</row>
    <row r="356" spans="1:33" s="39" customFormat="1" ht="72.75" customHeight="1" thickBot="1" x14ac:dyDescent="0.45">
      <c r="A356" s="143" t="s">
        <v>291</v>
      </c>
      <c r="B356" s="143"/>
      <c r="C356" s="3"/>
      <c r="D356" s="3"/>
      <c r="E356" s="3"/>
      <c r="F356" s="3"/>
      <c r="G356" s="3"/>
      <c r="H356" s="48" t="s">
        <v>1</v>
      </c>
      <c r="I356" s="3"/>
      <c r="J356" s="8"/>
      <c r="K356" s="3"/>
      <c r="L356" s="3" t="s">
        <v>2</v>
      </c>
      <c r="M356" s="3"/>
      <c r="N356" s="63"/>
      <c r="O356" s="144" t="s">
        <v>3</v>
      </c>
      <c r="P356" s="144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</row>
    <row r="357" spans="1:33" s="30" customFormat="1" ht="65.25" customHeight="1" x14ac:dyDescent="0.4">
      <c r="A357" s="145" t="s">
        <v>4</v>
      </c>
      <c r="B357" s="147" t="s">
        <v>31</v>
      </c>
      <c r="C357" s="148" t="s">
        <v>32</v>
      </c>
      <c r="D357" s="150" t="s">
        <v>5</v>
      </c>
      <c r="E357" s="150"/>
      <c r="F357" s="150"/>
      <c r="G357" s="150"/>
      <c r="H357" s="150"/>
      <c r="I357" s="150" t="s">
        <v>6</v>
      </c>
      <c r="J357" s="150"/>
      <c r="K357" s="150"/>
      <c r="L357" s="150"/>
      <c r="M357" s="150"/>
      <c r="N357" s="147" t="s">
        <v>7</v>
      </c>
      <c r="O357" s="147" t="s">
        <v>8</v>
      </c>
      <c r="P357" s="161" t="s">
        <v>9</v>
      </c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</row>
    <row r="358" spans="1:33" s="30" customFormat="1" ht="65.25" customHeight="1" x14ac:dyDescent="0.4">
      <c r="A358" s="146"/>
      <c r="B358" s="142"/>
      <c r="C358" s="149"/>
      <c r="D358" s="141" t="s">
        <v>10</v>
      </c>
      <c r="E358" s="141"/>
      <c r="F358" s="142" t="s">
        <v>11</v>
      </c>
      <c r="G358" s="142"/>
      <c r="H358" s="142" t="s">
        <v>9</v>
      </c>
      <c r="I358" s="141" t="s">
        <v>183</v>
      </c>
      <c r="J358" s="141"/>
      <c r="K358" s="142" t="s">
        <v>11</v>
      </c>
      <c r="L358" s="142"/>
      <c r="M358" s="142" t="s">
        <v>9</v>
      </c>
      <c r="N358" s="142"/>
      <c r="O358" s="142"/>
      <c r="P358" s="162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</row>
    <row r="359" spans="1:33" ht="65.25" customHeight="1" x14ac:dyDescent="0.4">
      <c r="A359" s="146"/>
      <c r="B359" s="142"/>
      <c r="C359" s="149"/>
      <c r="D359" s="125" t="s">
        <v>12</v>
      </c>
      <c r="E359" s="125" t="s">
        <v>13</v>
      </c>
      <c r="F359" s="125" t="s">
        <v>12</v>
      </c>
      <c r="G359" s="125" t="s">
        <v>13</v>
      </c>
      <c r="H359" s="142"/>
      <c r="I359" s="125" t="s">
        <v>12</v>
      </c>
      <c r="J359" s="125" t="s">
        <v>13</v>
      </c>
      <c r="K359" s="125" t="s">
        <v>12</v>
      </c>
      <c r="L359" s="125" t="s">
        <v>13</v>
      </c>
      <c r="M359" s="142"/>
      <c r="N359" s="142"/>
      <c r="O359" s="142"/>
      <c r="P359" s="162"/>
    </row>
    <row r="360" spans="1:33" ht="62.25" customHeight="1" x14ac:dyDescent="0.4">
      <c r="A360" s="129"/>
      <c r="B360" s="135" t="s">
        <v>177</v>
      </c>
      <c r="C360" s="57">
        <v>1</v>
      </c>
      <c r="D360" s="58">
        <v>0</v>
      </c>
      <c r="E360" s="58">
        <v>0</v>
      </c>
      <c r="F360" s="58">
        <v>0</v>
      </c>
      <c r="G360" s="58">
        <v>0</v>
      </c>
      <c r="H360" s="59">
        <v>0</v>
      </c>
      <c r="I360" s="58">
        <v>0</v>
      </c>
      <c r="J360" s="58">
        <v>0</v>
      </c>
      <c r="K360" s="58">
        <v>0</v>
      </c>
      <c r="L360" s="58">
        <v>0</v>
      </c>
      <c r="M360" s="59">
        <v>0</v>
      </c>
      <c r="N360" s="59">
        <f>D360+E360+I360+J360</f>
        <v>0</v>
      </c>
      <c r="O360" s="59">
        <f>SUM(O358:O359)</f>
        <v>0</v>
      </c>
      <c r="P360" s="273">
        <v>0</v>
      </c>
    </row>
    <row r="361" spans="1:33" ht="62.25" customHeight="1" x14ac:dyDescent="0.4">
      <c r="A361" s="136" t="s">
        <v>45</v>
      </c>
      <c r="B361" s="137"/>
      <c r="C361" s="137"/>
      <c r="D361" s="58">
        <v>0</v>
      </c>
      <c r="E361" s="58">
        <v>0</v>
      </c>
      <c r="F361" s="58">
        <v>0</v>
      </c>
      <c r="G361" s="58">
        <v>0</v>
      </c>
      <c r="H361" s="59">
        <v>0</v>
      </c>
      <c r="I361" s="58">
        <v>0</v>
      </c>
      <c r="J361" s="58">
        <v>0</v>
      </c>
      <c r="K361" s="58">
        <v>0</v>
      </c>
      <c r="L361" s="58">
        <v>0</v>
      </c>
      <c r="M361" s="59">
        <v>0</v>
      </c>
      <c r="N361" s="59">
        <f>SUM(N360)</f>
        <v>0</v>
      </c>
      <c r="O361" s="59">
        <f>SUM(O360)</f>
        <v>0</v>
      </c>
      <c r="P361" s="273">
        <v>0</v>
      </c>
    </row>
    <row r="362" spans="1:33" ht="156" customHeight="1" thickBot="1" x14ac:dyDescent="0.45">
      <c r="A362" s="138" t="s">
        <v>178</v>
      </c>
      <c r="B362" s="139"/>
      <c r="C362" s="140"/>
      <c r="D362" s="60">
        <v>0</v>
      </c>
      <c r="E362" s="60">
        <v>0</v>
      </c>
      <c r="F362" s="60">
        <f>H362*D362/1000</f>
        <v>0</v>
      </c>
      <c r="G362" s="60">
        <f>H362*E362/1000</f>
        <v>0</v>
      </c>
      <c r="H362" s="60">
        <v>0</v>
      </c>
      <c r="I362" s="60">
        <v>0</v>
      </c>
      <c r="J362" s="60">
        <v>0</v>
      </c>
      <c r="K362" s="60">
        <f>M362*I362/1000</f>
        <v>0</v>
      </c>
      <c r="L362" s="60">
        <f>M362*J362/1000</f>
        <v>0</v>
      </c>
      <c r="M362" s="60">
        <v>0</v>
      </c>
      <c r="N362" s="60">
        <f>D362+E362+I362+J362</f>
        <v>0</v>
      </c>
      <c r="O362" s="60">
        <f>F362+G362+K362+L362</f>
        <v>0</v>
      </c>
      <c r="P362" s="274">
        <v>0</v>
      </c>
    </row>
    <row r="363" spans="1:33" ht="45.75" customHeight="1" x14ac:dyDescent="0.4">
      <c r="A363" s="21"/>
      <c r="B363" s="21" t="s">
        <v>28</v>
      </c>
      <c r="C363" s="21"/>
      <c r="D363" s="21" t="s">
        <v>29</v>
      </c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</row>
    <row r="365" spans="1:33" x14ac:dyDescent="0.4">
      <c r="O365" s="61"/>
    </row>
    <row r="368" spans="1:33" ht="53.25" customHeight="1" x14ac:dyDescent="0.4"/>
    <row r="369" ht="53.25" customHeight="1" x14ac:dyDescent="0.4"/>
  </sheetData>
  <mergeCells count="440">
    <mergeCell ref="F4:G4"/>
    <mergeCell ref="H4:H5"/>
    <mergeCell ref="I4:J4"/>
    <mergeCell ref="K4:L4"/>
    <mergeCell ref="M4:M5"/>
    <mergeCell ref="A6:C6"/>
    <mergeCell ref="A1:P1"/>
    <mergeCell ref="A2:B2"/>
    <mergeCell ref="O2:P2"/>
    <mergeCell ref="A3:C5"/>
    <mergeCell ref="D3:H3"/>
    <mergeCell ref="I3:M3"/>
    <mergeCell ref="N3:N5"/>
    <mergeCell ref="O3:O5"/>
    <mergeCell ref="P3:P5"/>
    <mergeCell ref="D4:E4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O23:O25"/>
    <mergeCell ref="P23:P25"/>
    <mergeCell ref="D24:E24"/>
    <mergeCell ref="F24:G24"/>
    <mergeCell ref="H24:H25"/>
    <mergeCell ref="I24:J24"/>
    <mergeCell ref="K24:L24"/>
    <mergeCell ref="M24:M25"/>
    <mergeCell ref="A19:C19"/>
    <mergeCell ref="A21:P21"/>
    <mergeCell ref="A22:B22"/>
    <mergeCell ref="O22:P22"/>
    <mergeCell ref="A23:A25"/>
    <mergeCell ref="B23:B25"/>
    <mergeCell ref="C23:C25"/>
    <mergeCell ref="D23:H23"/>
    <mergeCell ref="I23:M23"/>
    <mergeCell ref="N23:N25"/>
    <mergeCell ref="A46:C46"/>
    <mergeCell ref="A47:C47"/>
    <mergeCell ref="A48:C48"/>
    <mergeCell ref="A49:C49"/>
    <mergeCell ref="A50:C50"/>
    <mergeCell ref="A51:C51"/>
    <mergeCell ref="A26:A45"/>
    <mergeCell ref="B26:B30"/>
    <mergeCell ref="B31:C31"/>
    <mergeCell ref="B32:B34"/>
    <mergeCell ref="B35:C35"/>
    <mergeCell ref="B36:B39"/>
    <mergeCell ref="B40:C40"/>
    <mergeCell ref="B41:B43"/>
    <mergeCell ref="B44:C44"/>
    <mergeCell ref="B45:C45"/>
    <mergeCell ref="P55:P57"/>
    <mergeCell ref="D56:E56"/>
    <mergeCell ref="F56:G56"/>
    <mergeCell ref="H56:H57"/>
    <mergeCell ref="I56:J56"/>
    <mergeCell ref="K56:L56"/>
    <mergeCell ref="M56:M57"/>
    <mergeCell ref="A53:P53"/>
    <mergeCell ref="A54:B54"/>
    <mergeCell ref="O54:P54"/>
    <mergeCell ref="A55:A57"/>
    <mergeCell ref="B55:B57"/>
    <mergeCell ref="C55:C57"/>
    <mergeCell ref="D55:H55"/>
    <mergeCell ref="I55:M55"/>
    <mergeCell ref="N55:N57"/>
    <mergeCell ref="O55:O57"/>
    <mergeCell ref="A70:C70"/>
    <mergeCell ref="A71:C71"/>
    <mergeCell ref="A72:C72"/>
    <mergeCell ref="A73:C73"/>
    <mergeCell ref="A74:C74"/>
    <mergeCell ref="A76:P76"/>
    <mergeCell ref="A58:A69"/>
    <mergeCell ref="B58:B60"/>
    <mergeCell ref="B61:C61"/>
    <mergeCell ref="B62:B64"/>
    <mergeCell ref="B65:C65"/>
    <mergeCell ref="B66:B68"/>
    <mergeCell ref="B69:C69"/>
    <mergeCell ref="I79:J79"/>
    <mergeCell ref="K79:L79"/>
    <mergeCell ref="M79:M80"/>
    <mergeCell ref="A77:B77"/>
    <mergeCell ref="O77:P77"/>
    <mergeCell ref="A78:A80"/>
    <mergeCell ref="B78:B80"/>
    <mergeCell ref="C78:C80"/>
    <mergeCell ref="D78:H78"/>
    <mergeCell ref="I78:M78"/>
    <mergeCell ref="N78:N80"/>
    <mergeCell ref="O78:O80"/>
    <mergeCell ref="P78:P80"/>
    <mergeCell ref="A81:A85"/>
    <mergeCell ref="B81:B82"/>
    <mergeCell ref="B83:C83"/>
    <mergeCell ref="A86:C86"/>
    <mergeCell ref="A87:C87"/>
    <mergeCell ref="A88:C88"/>
    <mergeCell ref="D79:E79"/>
    <mergeCell ref="F79:G79"/>
    <mergeCell ref="H79:H80"/>
    <mergeCell ref="A90:P90"/>
    <mergeCell ref="A91:B91"/>
    <mergeCell ref="O91:P91"/>
    <mergeCell ref="A92:A94"/>
    <mergeCell ref="B92:B94"/>
    <mergeCell ref="C92:C94"/>
    <mergeCell ref="D92:H92"/>
    <mergeCell ref="I92:M92"/>
    <mergeCell ref="N92:N94"/>
    <mergeCell ref="O92:O94"/>
    <mergeCell ref="B107:B108"/>
    <mergeCell ref="B109:C109"/>
    <mergeCell ref="B110:B113"/>
    <mergeCell ref="P92:P94"/>
    <mergeCell ref="D93:E93"/>
    <mergeCell ref="F93:G93"/>
    <mergeCell ref="H93:H94"/>
    <mergeCell ref="I93:J93"/>
    <mergeCell ref="K93:L93"/>
    <mergeCell ref="M93:M94"/>
    <mergeCell ref="P118:P120"/>
    <mergeCell ref="D119:E119"/>
    <mergeCell ref="F119:G119"/>
    <mergeCell ref="H119:H120"/>
    <mergeCell ref="I119:J119"/>
    <mergeCell ref="K119:L119"/>
    <mergeCell ref="M119:M120"/>
    <mergeCell ref="B114:C114"/>
    <mergeCell ref="A116:P116"/>
    <mergeCell ref="O117:P117"/>
    <mergeCell ref="A118:A120"/>
    <mergeCell ref="B118:B120"/>
    <mergeCell ref="C118:C120"/>
    <mergeCell ref="D118:H118"/>
    <mergeCell ref="I118:M118"/>
    <mergeCell ref="N118:N120"/>
    <mergeCell ref="O118:O120"/>
    <mergeCell ref="A95:A114"/>
    <mergeCell ref="B95:B96"/>
    <mergeCell ref="B97:C97"/>
    <mergeCell ref="B99:C99"/>
    <mergeCell ref="B101:C101"/>
    <mergeCell ref="B102:B105"/>
    <mergeCell ref="B106:C106"/>
    <mergeCell ref="A141:C141"/>
    <mergeCell ref="A142:C142"/>
    <mergeCell ref="A143:C143"/>
    <mergeCell ref="A144:C144"/>
    <mergeCell ref="A145:C145"/>
    <mergeCell ref="A146:C146"/>
    <mergeCell ref="A121:A140"/>
    <mergeCell ref="B121:B124"/>
    <mergeCell ref="B125:C125"/>
    <mergeCell ref="B126:B129"/>
    <mergeCell ref="B130:C130"/>
    <mergeCell ref="B131:B133"/>
    <mergeCell ref="B134:C134"/>
    <mergeCell ref="B135:B139"/>
    <mergeCell ref="B140:C140"/>
    <mergeCell ref="P150:P152"/>
    <mergeCell ref="D151:E151"/>
    <mergeCell ref="F151:G151"/>
    <mergeCell ref="H151:H152"/>
    <mergeCell ref="I151:J151"/>
    <mergeCell ref="K151:L151"/>
    <mergeCell ref="M151:M152"/>
    <mergeCell ref="A148:P148"/>
    <mergeCell ref="A149:B149"/>
    <mergeCell ref="O149:P149"/>
    <mergeCell ref="A150:A152"/>
    <mergeCell ref="B150:B152"/>
    <mergeCell ref="C150:C152"/>
    <mergeCell ref="D150:H150"/>
    <mergeCell ref="I150:M150"/>
    <mergeCell ref="N150:N152"/>
    <mergeCell ref="O150:O152"/>
    <mergeCell ref="A167:C167"/>
    <mergeCell ref="A168:C168"/>
    <mergeCell ref="A169:C169"/>
    <mergeCell ref="A170:C170"/>
    <mergeCell ref="A172:P172"/>
    <mergeCell ref="A173:B173"/>
    <mergeCell ref="O173:P173"/>
    <mergeCell ref="A153:A166"/>
    <mergeCell ref="B153:B155"/>
    <mergeCell ref="B156:C156"/>
    <mergeCell ref="B157:B159"/>
    <mergeCell ref="B160:C160"/>
    <mergeCell ref="B161:B162"/>
    <mergeCell ref="B163:C163"/>
    <mergeCell ref="O174:O176"/>
    <mergeCell ref="P174:P176"/>
    <mergeCell ref="D175:E175"/>
    <mergeCell ref="F175:G175"/>
    <mergeCell ref="H175:H176"/>
    <mergeCell ref="I175:J175"/>
    <mergeCell ref="K175:L175"/>
    <mergeCell ref="M175:M176"/>
    <mergeCell ref="A174:A176"/>
    <mergeCell ref="B174:B176"/>
    <mergeCell ref="C174:C176"/>
    <mergeCell ref="D174:H174"/>
    <mergeCell ref="I174:M174"/>
    <mergeCell ref="N174:N176"/>
    <mergeCell ref="A197:C197"/>
    <mergeCell ref="A198:C198"/>
    <mergeCell ref="A199:C199"/>
    <mergeCell ref="A200:C200"/>
    <mergeCell ref="A201:C201"/>
    <mergeCell ref="A202:C202"/>
    <mergeCell ref="A177:A196"/>
    <mergeCell ref="B177:B181"/>
    <mergeCell ref="B182:C182"/>
    <mergeCell ref="B184:B185"/>
    <mergeCell ref="B186:C186"/>
    <mergeCell ref="B187:B189"/>
    <mergeCell ref="B190:C190"/>
    <mergeCell ref="B192:B195"/>
    <mergeCell ref="B196:C196"/>
    <mergeCell ref="P206:P208"/>
    <mergeCell ref="D207:E207"/>
    <mergeCell ref="F207:G207"/>
    <mergeCell ref="H207:H208"/>
    <mergeCell ref="I207:J207"/>
    <mergeCell ref="K207:L207"/>
    <mergeCell ref="M207:M208"/>
    <mergeCell ref="A204:P204"/>
    <mergeCell ref="A205:B205"/>
    <mergeCell ref="O205:P205"/>
    <mergeCell ref="A206:A208"/>
    <mergeCell ref="B206:B208"/>
    <mergeCell ref="C206:C208"/>
    <mergeCell ref="D206:H206"/>
    <mergeCell ref="I206:M206"/>
    <mergeCell ref="N206:N208"/>
    <mergeCell ref="O206:O208"/>
    <mergeCell ref="A225:C225"/>
    <mergeCell ref="A226:C226"/>
    <mergeCell ref="A227:C227"/>
    <mergeCell ref="A228:C228"/>
    <mergeCell ref="A229:C229"/>
    <mergeCell ref="A230:C230"/>
    <mergeCell ref="A209:A224"/>
    <mergeCell ref="B209:B212"/>
    <mergeCell ref="B213:C213"/>
    <mergeCell ref="B214:B217"/>
    <mergeCell ref="B218:C218"/>
    <mergeCell ref="B220:C220"/>
    <mergeCell ref="B222:C222"/>
    <mergeCell ref="B224:C224"/>
    <mergeCell ref="A232:P232"/>
    <mergeCell ref="A233:B233"/>
    <mergeCell ref="O233:P233"/>
    <mergeCell ref="A234:A236"/>
    <mergeCell ref="B234:B236"/>
    <mergeCell ref="C234:C236"/>
    <mergeCell ref="D234:H234"/>
    <mergeCell ref="I234:M234"/>
    <mergeCell ref="N234:N236"/>
    <mergeCell ref="O234:O236"/>
    <mergeCell ref="A237:A240"/>
    <mergeCell ref="A241:C241"/>
    <mergeCell ref="A242:C242"/>
    <mergeCell ref="A244:P244"/>
    <mergeCell ref="A245:B245"/>
    <mergeCell ref="O245:P245"/>
    <mergeCell ref="P234:P236"/>
    <mergeCell ref="D235:E235"/>
    <mergeCell ref="F235:G235"/>
    <mergeCell ref="H235:H236"/>
    <mergeCell ref="I235:J235"/>
    <mergeCell ref="K235:L235"/>
    <mergeCell ref="M235:M236"/>
    <mergeCell ref="O246:O248"/>
    <mergeCell ref="P246:P248"/>
    <mergeCell ref="D247:E247"/>
    <mergeCell ref="F247:G247"/>
    <mergeCell ref="H247:H248"/>
    <mergeCell ref="I247:J247"/>
    <mergeCell ref="K247:L247"/>
    <mergeCell ref="M247:M248"/>
    <mergeCell ref="A246:A248"/>
    <mergeCell ref="B246:B248"/>
    <mergeCell ref="C246:C248"/>
    <mergeCell ref="D246:H246"/>
    <mergeCell ref="I246:M246"/>
    <mergeCell ref="N246:N248"/>
    <mergeCell ref="A259:A261"/>
    <mergeCell ref="B259:B261"/>
    <mergeCell ref="C259:C261"/>
    <mergeCell ref="D259:H259"/>
    <mergeCell ref="I259:M259"/>
    <mergeCell ref="N259:N261"/>
    <mergeCell ref="A249:A253"/>
    <mergeCell ref="A254:C254"/>
    <mergeCell ref="A255:C255"/>
    <mergeCell ref="A257:P257"/>
    <mergeCell ref="A258:B258"/>
    <mergeCell ref="O258:P258"/>
    <mergeCell ref="B273:B274"/>
    <mergeCell ref="B275:C275"/>
    <mergeCell ref="B276:B278"/>
    <mergeCell ref="O259:O261"/>
    <mergeCell ref="P259:P261"/>
    <mergeCell ref="D260:E260"/>
    <mergeCell ref="F260:G260"/>
    <mergeCell ref="H260:H261"/>
    <mergeCell ref="I260:J260"/>
    <mergeCell ref="K260:L260"/>
    <mergeCell ref="M260:M261"/>
    <mergeCell ref="P283:P285"/>
    <mergeCell ref="D284:E284"/>
    <mergeCell ref="F284:G284"/>
    <mergeCell ref="H284:H285"/>
    <mergeCell ref="I284:J284"/>
    <mergeCell ref="K284:L284"/>
    <mergeCell ref="M284:M285"/>
    <mergeCell ref="B279:C279"/>
    <mergeCell ref="A281:P281"/>
    <mergeCell ref="O282:P282"/>
    <mergeCell ref="A283:A285"/>
    <mergeCell ref="B283:B285"/>
    <mergeCell ref="C283:C285"/>
    <mergeCell ref="D283:H283"/>
    <mergeCell ref="I283:M283"/>
    <mergeCell ref="N283:N285"/>
    <mergeCell ref="O283:O285"/>
    <mergeCell ref="A262:A279"/>
    <mergeCell ref="B262:B263"/>
    <mergeCell ref="B264:C264"/>
    <mergeCell ref="B265:B266"/>
    <mergeCell ref="B267:C267"/>
    <mergeCell ref="B268:B271"/>
    <mergeCell ref="B272:C272"/>
    <mergeCell ref="A302:C302"/>
    <mergeCell ref="A303:C303"/>
    <mergeCell ref="A304:C304"/>
    <mergeCell ref="A305:C305"/>
    <mergeCell ref="A306:C306"/>
    <mergeCell ref="A307:C307"/>
    <mergeCell ref="A286:A301"/>
    <mergeCell ref="B286:B288"/>
    <mergeCell ref="B289:C289"/>
    <mergeCell ref="B290:B292"/>
    <mergeCell ref="B293:C293"/>
    <mergeCell ref="B294:B296"/>
    <mergeCell ref="B297:C297"/>
    <mergeCell ref="B298:B300"/>
    <mergeCell ref="B301:C301"/>
    <mergeCell ref="P312:P314"/>
    <mergeCell ref="D313:E313"/>
    <mergeCell ref="F313:G313"/>
    <mergeCell ref="H313:H314"/>
    <mergeCell ref="I313:J313"/>
    <mergeCell ref="K313:L313"/>
    <mergeCell ref="M313:M314"/>
    <mergeCell ref="A310:P310"/>
    <mergeCell ref="A311:B311"/>
    <mergeCell ref="O311:P311"/>
    <mergeCell ref="A312:A314"/>
    <mergeCell ref="B312:B314"/>
    <mergeCell ref="C312:C314"/>
    <mergeCell ref="D312:H312"/>
    <mergeCell ref="I312:M312"/>
    <mergeCell ref="N312:N314"/>
    <mergeCell ref="O312:O314"/>
    <mergeCell ref="A328:C328"/>
    <mergeCell ref="A329:C329"/>
    <mergeCell ref="A330:C330"/>
    <mergeCell ref="A331:C331"/>
    <mergeCell ref="A332:C332"/>
    <mergeCell ref="A334:P334"/>
    <mergeCell ref="A315:A327"/>
    <mergeCell ref="B315:B317"/>
    <mergeCell ref="B318:C318"/>
    <mergeCell ref="B319:B321"/>
    <mergeCell ref="B322:C322"/>
    <mergeCell ref="B323:B326"/>
    <mergeCell ref="B327:C327"/>
    <mergeCell ref="D337:E337"/>
    <mergeCell ref="F337:G337"/>
    <mergeCell ref="H337:H338"/>
    <mergeCell ref="I337:J337"/>
    <mergeCell ref="K337:L337"/>
    <mergeCell ref="M337:M338"/>
    <mergeCell ref="A335:B335"/>
    <mergeCell ref="O335:P335"/>
    <mergeCell ref="A336:A338"/>
    <mergeCell ref="B336:B338"/>
    <mergeCell ref="C336:C338"/>
    <mergeCell ref="D336:H336"/>
    <mergeCell ref="I336:M336"/>
    <mergeCell ref="N336:N338"/>
    <mergeCell ref="O336:O338"/>
    <mergeCell ref="P336:P338"/>
    <mergeCell ref="A349:C349"/>
    <mergeCell ref="A350:C350"/>
    <mergeCell ref="A351:C351"/>
    <mergeCell ref="A352:C352"/>
    <mergeCell ref="A353:C353"/>
    <mergeCell ref="A355:P355"/>
    <mergeCell ref="A339:A348"/>
    <mergeCell ref="B339:B340"/>
    <mergeCell ref="B341:C341"/>
    <mergeCell ref="B342:B343"/>
    <mergeCell ref="B344:C344"/>
    <mergeCell ref="B345:B347"/>
    <mergeCell ref="B348:C348"/>
    <mergeCell ref="O356:P356"/>
    <mergeCell ref="A357:A359"/>
    <mergeCell ref="B357:B359"/>
    <mergeCell ref="C357:C359"/>
    <mergeCell ref="D357:H357"/>
    <mergeCell ref="I357:M357"/>
    <mergeCell ref="N357:N359"/>
    <mergeCell ref="O357:O359"/>
    <mergeCell ref="P357:P359"/>
    <mergeCell ref="A361:C361"/>
    <mergeCell ref="A362:C362"/>
    <mergeCell ref="D358:E358"/>
    <mergeCell ref="F358:G358"/>
    <mergeCell ref="H358:H359"/>
    <mergeCell ref="I358:J358"/>
    <mergeCell ref="K358:L358"/>
    <mergeCell ref="M358:M359"/>
    <mergeCell ref="A356:B356"/>
  </mergeCells>
  <printOptions horizontalCentered="1"/>
  <pageMargins left="0.11811023622047245" right="0.11811023622047245" top="0.39370078740157483" bottom="0.19685039370078741" header="0.31496062992125984" footer="0.70866141732283472"/>
  <pageSetup paperSize="9" scale="50" firstPageNumber="45" orientation="landscape" useFirstPageNumber="1" r:id="rId1"/>
  <headerFooter alignWithMargins="0">
    <oddFooter>&amp;C&amp;24ــ &amp;P ــ</oddFooter>
  </headerFooter>
  <rowBreaks count="15" manualBreakCount="15">
    <brk id="20" max="20" man="1"/>
    <brk id="52" max="20" man="1"/>
    <brk id="75" max="20" man="1"/>
    <brk id="89" max="15" man="1"/>
    <brk id="115" max="20" man="1"/>
    <brk id="147" max="20" man="1"/>
    <brk id="171" max="20" man="1"/>
    <brk id="203" max="20" man="1"/>
    <brk id="231" max="20" man="1"/>
    <brk id="243" max="20" man="1"/>
    <brk id="256" max="20" man="1"/>
    <brk id="280" max="15" man="1"/>
    <brk id="309" max="15" man="1"/>
    <brk id="333" max="20" man="1"/>
    <brk id="354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rightToLeft="1" view="pageBreakPreview" zoomScale="80" zoomScaleSheetLayoutView="80" workbookViewId="0">
      <selection sqref="A1:O1048576"/>
    </sheetView>
  </sheetViews>
  <sheetFormatPr defaultRowHeight="14.25" x14ac:dyDescent="0.2"/>
  <sheetData>
    <row r="1" spans="2:4" x14ac:dyDescent="0.2">
      <c r="C1" t="s">
        <v>10</v>
      </c>
      <c r="D1" t="s">
        <v>11</v>
      </c>
    </row>
    <row r="2" spans="2:4" ht="26.25" x14ac:dyDescent="0.2">
      <c r="B2" s="89" t="s">
        <v>14</v>
      </c>
      <c r="C2" s="90">
        <v>298991</v>
      </c>
      <c r="D2" s="90">
        <v>433206.65260000003</v>
      </c>
    </row>
    <row r="3" spans="2:4" ht="26.25" x14ac:dyDescent="0.2">
      <c r="B3" s="89" t="s">
        <v>15</v>
      </c>
      <c r="C3" s="90">
        <v>74332</v>
      </c>
      <c r="D3" s="90">
        <v>230428.78620328801</v>
      </c>
    </row>
    <row r="4" spans="2:4" ht="10.5" customHeight="1" x14ac:dyDescent="0.2">
      <c r="B4" s="89" t="s">
        <v>16</v>
      </c>
      <c r="C4" s="90">
        <v>42519</v>
      </c>
      <c r="D4" s="90">
        <v>105248.65</v>
      </c>
    </row>
    <row r="5" spans="2:4" ht="26.25" x14ac:dyDescent="0.2">
      <c r="B5" s="89" t="s">
        <v>17</v>
      </c>
      <c r="C5" s="90">
        <v>177453</v>
      </c>
      <c r="D5" s="90">
        <v>241236</v>
      </c>
    </row>
    <row r="6" spans="2:4" ht="26.25" x14ac:dyDescent="0.2">
      <c r="B6" s="89" t="s">
        <v>18</v>
      </c>
      <c r="C6" s="90">
        <v>35101</v>
      </c>
      <c r="D6" s="90">
        <v>39545.154999999999</v>
      </c>
    </row>
    <row r="7" spans="2:4" ht="26.25" x14ac:dyDescent="0.2">
      <c r="B7" s="89" t="s">
        <v>19</v>
      </c>
      <c r="C7" s="90">
        <v>2622</v>
      </c>
      <c r="D7" s="90">
        <v>5217.3200000000006</v>
      </c>
    </row>
    <row r="8" spans="2:4" ht="9" customHeight="1" x14ac:dyDescent="0.2">
      <c r="B8" s="89" t="s">
        <v>20</v>
      </c>
      <c r="C8" s="90">
        <v>6450</v>
      </c>
      <c r="D8" s="90">
        <v>5928.4149942147187</v>
      </c>
    </row>
    <row r="9" spans="2:4" ht="26.25" x14ac:dyDescent="0.2">
      <c r="B9" s="89" t="s">
        <v>21</v>
      </c>
      <c r="C9" s="90">
        <v>29.7</v>
      </c>
      <c r="D9" s="90">
        <v>65.290000000000006</v>
      </c>
    </row>
    <row r="10" spans="2:4" ht="18" customHeight="1" x14ac:dyDescent="0.2">
      <c r="B10" s="89" t="s">
        <v>22</v>
      </c>
      <c r="C10" s="90">
        <v>3831.77</v>
      </c>
      <c r="D10" s="90">
        <v>10548.9</v>
      </c>
    </row>
    <row r="11" spans="2:4" ht="19.5" customHeight="1" x14ac:dyDescent="0.2">
      <c r="B11" s="89" t="s">
        <v>23</v>
      </c>
      <c r="C11" s="90">
        <v>0</v>
      </c>
      <c r="D11" s="90">
        <v>0</v>
      </c>
    </row>
    <row r="12" spans="2:4" ht="18.75" customHeight="1" x14ac:dyDescent="0.2">
      <c r="B12" s="89" t="s">
        <v>24</v>
      </c>
      <c r="C12" s="90">
        <v>0</v>
      </c>
      <c r="D12" s="90">
        <v>0</v>
      </c>
    </row>
    <row r="13" spans="2:4" ht="18" customHeight="1" x14ac:dyDescent="0.2">
      <c r="B13" s="89" t="s">
        <v>25</v>
      </c>
      <c r="C13" s="90">
        <v>0</v>
      </c>
      <c r="D13" s="90">
        <v>0</v>
      </c>
    </row>
    <row r="14" spans="2:4" ht="26.25" x14ac:dyDescent="0.2">
      <c r="B14" s="89" t="s">
        <v>26</v>
      </c>
      <c r="C14" s="90">
        <v>0</v>
      </c>
      <c r="D14" s="90">
        <v>0</v>
      </c>
    </row>
    <row r="16" spans="2:4" x14ac:dyDescent="0.2">
      <c r="C16" s="62"/>
      <c r="D16" s="62"/>
    </row>
  </sheetData>
  <printOptions horizontalCentered="1" verticalCentered="1"/>
  <pageMargins left="0.51181102362204722" right="0.51181102362204722" top="0.39370078740157483" bottom="0.19685039370078741" header="0.31496062992125984" footer="0.70866141732283472"/>
  <pageSetup paperSize="9" scale="98" firstPageNumber="61" orientation="landscape" useFirstPageNumber="1" r:id="rId1"/>
  <headerFooter>
    <oddFooter>&amp;C&amp;14 61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R370"/>
  <sheetViews>
    <sheetView rightToLeft="1" topLeftCell="B1" zoomScale="50" zoomScaleNormal="50" zoomScaleSheetLayoutView="40" workbookViewId="0">
      <selection activeCell="G6" sqref="G6"/>
    </sheetView>
  </sheetViews>
  <sheetFormatPr defaultRowHeight="26.25" x14ac:dyDescent="0.4"/>
  <cols>
    <col min="1" max="1" width="9.875" style="28" customWidth="1"/>
    <col min="2" max="2" width="32.375" style="28" customWidth="1"/>
    <col min="3" max="3" width="12.25" style="40" customWidth="1"/>
    <col min="4" max="16" width="15" style="40" customWidth="1"/>
    <col min="17" max="18" width="13" style="28" bestFit="1" customWidth="1"/>
    <col min="19" max="44" width="9" style="28"/>
    <col min="45" max="16384" width="9" style="17"/>
  </cols>
  <sheetData>
    <row r="1" spans="1:18" s="2" customFormat="1" ht="48.75" customHeight="1" x14ac:dyDescent="0.2">
      <c r="A1" s="160" t="s">
        <v>396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8" s="8" customFormat="1" ht="32.25" customHeight="1" thickBot="1" x14ac:dyDescent="0.45">
      <c r="A2" s="143" t="s">
        <v>0</v>
      </c>
      <c r="B2" s="143"/>
      <c r="C2" s="3"/>
      <c r="D2" s="4"/>
      <c r="E2" s="4"/>
      <c r="F2" s="4"/>
      <c r="G2" s="4"/>
      <c r="H2" s="5" t="s">
        <v>1</v>
      </c>
      <c r="I2" s="4"/>
      <c r="J2" s="6"/>
      <c r="K2" s="4"/>
      <c r="L2" s="4" t="s">
        <v>2</v>
      </c>
      <c r="M2" s="4"/>
      <c r="N2" s="7"/>
      <c r="O2" s="239" t="s">
        <v>3</v>
      </c>
      <c r="P2" s="239"/>
    </row>
    <row r="3" spans="1:18" s="9" customFormat="1" ht="39" customHeight="1" x14ac:dyDescent="0.4">
      <c r="A3" s="197" t="s">
        <v>4</v>
      </c>
      <c r="B3" s="198"/>
      <c r="C3" s="199"/>
      <c r="D3" s="206" t="s">
        <v>5</v>
      </c>
      <c r="E3" s="150"/>
      <c r="F3" s="150"/>
      <c r="G3" s="150"/>
      <c r="H3" s="150"/>
      <c r="I3" s="150" t="s">
        <v>6</v>
      </c>
      <c r="J3" s="150"/>
      <c r="K3" s="150"/>
      <c r="L3" s="150"/>
      <c r="M3" s="150"/>
      <c r="N3" s="147" t="s">
        <v>7</v>
      </c>
      <c r="O3" s="147" t="s">
        <v>8</v>
      </c>
      <c r="P3" s="161" t="s">
        <v>9</v>
      </c>
    </row>
    <row r="4" spans="1:18" s="9" customFormat="1" ht="40.5" customHeight="1" x14ac:dyDescent="0.4">
      <c r="A4" s="200"/>
      <c r="B4" s="201"/>
      <c r="C4" s="202"/>
      <c r="D4" s="207" t="s">
        <v>10</v>
      </c>
      <c r="E4" s="141"/>
      <c r="F4" s="142" t="s">
        <v>11</v>
      </c>
      <c r="G4" s="142"/>
      <c r="H4" s="142" t="s">
        <v>9</v>
      </c>
      <c r="I4" s="141" t="s">
        <v>10</v>
      </c>
      <c r="J4" s="141"/>
      <c r="K4" s="142" t="s">
        <v>11</v>
      </c>
      <c r="L4" s="142"/>
      <c r="M4" s="142" t="s">
        <v>9</v>
      </c>
      <c r="N4" s="142"/>
      <c r="O4" s="142"/>
      <c r="P4" s="162"/>
    </row>
    <row r="5" spans="1:18" s="9" customFormat="1" ht="39" customHeight="1" x14ac:dyDescent="0.4">
      <c r="A5" s="203"/>
      <c r="B5" s="204"/>
      <c r="C5" s="205"/>
      <c r="D5" s="10" t="s">
        <v>12</v>
      </c>
      <c r="E5" s="11" t="s">
        <v>13</v>
      </c>
      <c r="F5" s="11" t="s">
        <v>12</v>
      </c>
      <c r="G5" s="11" t="s">
        <v>13</v>
      </c>
      <c r="H5" s="142"/>
      <c r="I5" s="11" t="s">
        <v>12</v>
      </c>
      <c r="J5" s="11" t="s">
        <v>13</v>
      </c>
      <c r="K5" s="11" t="s">
        <v>12</v>
      </c>
      <c r="L5" s="11" t="s">
        <v>13</v>
      </c>
      <c r="M5" s="142"/>
      <c r="N5" s="142"/>
      <c r="O5" s="142"/>
      <c r="P5" s="162"/>
    </row>
    <row r="6" spans="1:18" s="14" customFormat="1" ht="55.5" customHeight="1" x14ac:dyDescent="0.4">
      <c r="A6" s="191" t="s">
        <v>14</v>
      </c>
      <c r="B6" s="192"/>
      <c r="C6" s="193"/>
      <c r="D6" s="12">
        <f>D51</f>
        <v>3290</v>
      </c>
      <c r="E6" s="12">
        <f>E51</f>
        <v>25489</v>
      </c>
      <c r="F6" s="12">
        <f t="shared" ref="F6:P6" si="0">F51</f>
        <v>8112.7805000000017</v>
      </c>
      <c r="G6" s="12">
        <f t="shared" si="0"/>
        <v>60400.476299999995</v>
      </c>
      <c r="H6" s="12">
        <f t="shared" si="0"/>
        <v>2380.6684318426628</v>
      </c>
      <c r="I6" s="12">
        <f t="shared" si="0"/>
        <v>55336</v>
      </c>
      <c r="J6" s="12">
        <f t="shared" si="0"/>
        <v>232725</v>
      </c>
      <c r="K6" s="12">
        <f t="shared" si="0"/>
        <v>72171.557000000001</v>
      </c>
      <c r="L6" s="12">
        <f t="shared" si="0"/>
        <v>181599.03699999998</v>
      </c>
      <c r="M6" s="12">
        <f t="shared" si="0"/>
        <v>880.96130333505744</v>
      </c>
      <c r="N6" s="12">
        <f t="shared" si="0"/>
        <v>316840</v>
      </c>
      <c r="O6" s="12">
        <f t="shared" si="0"/>
        <v>322283.85080000001</v>
      </c>
      <c r="P6" s="13">
        <f t="shared" si="0"/>
        <v>1017.1817030677945</v>
      </c>
      <c r="Q6" s="14">
        <f>N6/$N$19*100</f>
        <v>26.099875518157784</v>
      </c>
      <c r="R6" s="14">
        <f>O6/$O$19*100</f>
        <v>56.341400620160996</v>
      </c>
    </row>
    <row r="7" spans="1:18" s="14" customFormat="1" ht="55.5" customHeight="1" x14ac:dyDescent="0.4">
      <c r="A7" s="191" t="s">
        <v>15</v>
      </c>
      <c r="B7" s="192"/>
      <c r="C7" s="193"/>
      <c r="D7" s="15">
        <f>D74</f>
        <v>132.79027090008739</v>
      </c>
      <c r="E7" s="15">
        <f t="shared" ref="E7:P7" si="1">E74</f>
        <v>2886.2097290999127</v>
      </c>
      <c r="F7" s="15">
        <f t="shared" si="1"/>
        <v>129.40434206737692</v>
      </c>
      <c r="G7" s="15">
        <f t="shared" si="1"/>
        <v>2950.7020788943278</v>
      </c>
      <c r="H7" s="15">
        <f t="shared" si="1"/>
        <v>1020.2406164165965</v>
      </c>
      <c r="I7" s="15">
        <f t="shared" si="1"/>
        <v>7572.9407816917355</v>
      </c>
      <c r="J7" s="15">
        <f t="shared" si="1"/>
        <v>291340.05921830825</v>
      </c>
      <c r="K7" s="15">
        <f t="shared" si="1"/>
        <v>1194.5995201740418</v>
      </c>
      <c r="L7" s="15">
        <f t="shared" si="1"/>
        <v>43643.002573768637</v>
      </c>
      <c r="M7" s="15">
        <f t="shared" si="1"/>
        <v>150.00218155096192</v>
      </c>
      <c r="N7" s="15">
        <f t="shared" si="1"/>
        <v>301932</v>
      </c>
      <c r="O7" s="15">
        <f t="shared" si="1"/>
        <v>47917.708514904385</v>
      </c>
      <c r="P7" s="13">
        <f t="shared" si="1"/>
        <v>158.70364358499393</v>
      </c>
      <c r="Q7" s="14">
        <f t="shared" ref="Q7:Q19" si="2">N7/$N$19*100</f>
        <v>24.87182052439217</v>
      </c>
      <c r="R7" s="14">
        <f t="shared" ref="R7:R19" si="3">O7/$O$19*100</f>
        <v>8.3769348217007469</v>
      </c>
    </row>
    <row r="8" spans="1:18" s="14" customFormat="1" ht="55.5" customHeight="1" x14ac:dyDescent="0.4">
      <c r="A8" s="191" t="s">
        <v>16</v>
      </c>
      <c r="B8" s="192"/>
      <c r="C8" s="193"/>
      <c r="D8" s="12">
        <f t="shared" ref="D8:P8" si="4">D88</f>
        <v>4789</v>
      </c>
      <c r="E8" s="12">
        <f t="shared" si="4"/>
        <v>8859</v>
      </c>
      <c r="F8" s="12">
        <f t="shared" si="4"/>
        <v>9341.9</v>
      </c>
      <c r="G8" s="12">
        <f t="shared" si="4"/>
        <v>17428.75</v>
      </c>
      <c r="H8" s="12">
        <f t="shared" si="4"/>
        <v>1961.5071805392731</v>
      </c>
      <c r="I8" s="12">
        <f t="shared" si="4"/>
        <v>0</v>
      </c>
      <c r="J8" s="12">
        <f t="shared" si="4"/>
        <v>0</v>
      </c>
      <c r="K8" s="12">
        <f t="shared" si="4"/>
        <v>0</v>
      </c>
      <c r="L8" s="12">
        <f t="shared" si="4"/>
        <v>0</v>
      </c>
      <c r="M8" s="12">
        <f t="shared" si="4"/>
        <v>0</v>
      </c>
      <c r="N8" s="16">
        <f t="shared" si="4"/>
        <v>13648</v>
      </c>
      <c r="O8" s="16">
        <f t="shared" si="4"/>
        <v>26770.65</v>
      </c>
      <c r="P8" s="13">
        <f t="shared" si="4"/>
        <v>1961.5071805392731</v>
      </c>
      <c r="Q8" s="14">
        <f t="shared" si="2"/>
        <v>1.1242617758863065</v>
      </c>
      <c r="R8" s="14">
        <f t="shared" si="3"/>
        <v>4.6800232551773675</v>
      </c>
    </row>
    <row r="9" spans="1:18" s="14" customFormat="1" ht="55.5" customHeight="1" x14ac:dyDescent="0.4">
      <c r="A9" s="191" t="s">
        <v>17</v>
      </c>
      <c r="B9" s="192"/>
      <c r="C9" s="193"/>
      <c r="D9" s="12">
        <f t="shared" ref="D9:P9" si="5">D146</f>
        <v>0</v>
      </c>
      <c r="E9" s="12">
        <f t="shared" si="5"/>
        <v>275</v>
      </c>
      <c r="F9" s="12">
        <f t="shared" si="5"/>
        <v>0</v>
      </c>
      <c r="G9" s="12">
        <f t="shared" si="5"/>
        <v>825</v>
      </c>
      <c r="H9" s="12">
        <f t="shared" si="5"/>
        <v>3000</v>
      </c>
      <c r="I9" s="12">
        <f t="shared" si="5"/>
        <v>152053</v>
      </c>
      <c r="J9" s="12">
        <f t="shared" si="5"/>
        <v>195134</v>
      </c>
      <c r="K9" s="12">
        <f t="shared" si="5"/>
        <v>43037</v>
      </c>
      <c r="L9" s="12">
        <f t="shared" si="5"/>
        <v>36722</v>
      </c>
      <c r="M9" s="12">
        <f t="shared" si="5"/>
        <v>229.72922373245541</v>
      </c>
      <c r="N9" s="16">
        <f t="shared" si="5"/>
        <v>347462</v>
      </c>
      <c r="O9" s="16">
        <f t="shared" si="5"/>
        <v>80584</v>
      </c>
      <c r="P9" s="13">
        <f t="shared" si="5"/>
        <v>231.92176410657856</v>
      </c>
      <c r="Q9" s="14">
        <f t="shared" si="2"/>
        <v>28.62238021490386</v>
      </c>
      <c r="R9" s="14">
        <f t="shared" si="3"/>
        <v>14.087629325220455</v>
      </c>
    </row>
    <row r="10" spans="1:18" s="14" customFormat="1" ht="55.5" customHeight="1" x14ac:dyDescent="0.4">
      <c r="A10" s="191" t="s">
        <v>18</v>
      </c>
      <c r="B10" s="192"/>
      <c r="C10" s="193"/>
      <c r="D10" s="12">
        <f t="shared" ref="D10:P10" si="6">D170</f>
        <v>0</v>
      </c>
      <c r="E10" s="12">
        <f t="shared" si="6"/>
        <v>0</v>
      </c>
      <c r="F10" s="12">
        <f t="shared" si="6"/>
        <v>0</v>
      </c>
      <c r="G10" s="12">
        <f t="shared" si="6"/>
        <v>0</v>
      </c>
      <c r="H10" s="12">
        <f t="shared" si="6"/>
        <v>0</v>
      </c>
      <c r="I10" s="12">
        <f t="shared" si="6"/>
        <v>31640</v>
      </c>
      <c r="J10" s="12">
        <f t="shared" si="6"/>
        <v>28972</v>
      </c>
      <c r="K10" s="12">
        <f t="shared" si="6"/>
        <v>21022.159</v>
      </c>
      <c r="L10" s="12">
        <f t="shared" si="6"/>
        <v>18410.486785714289</v>
      </c>
      <c r="M10" s="12">
        <f t="shared" si="6"/>
        <v>650.57489912417157</v>
      </c>
      <c r="N10" s="16">
        <f t="shared" si="6"/>
        <v>60612</v>
      </c>
      <c r="O10" s="16">
        <f t="shared" si="6"/>
        <v>39432.645785714289</v>
      </c>
      <c r="P10" s="13">
        <f t="shared" si="6"/>
        <v>650.57489912417157</v>
      </c>
      <c r="Q10" s="14">
        <f t="shared" si="2"/>
        <v>4.9929480334130147</v>
      </c>
      <c r="R10" s="14">
        <f t="shared" si="3"/>
        <v>6.893583057950206</v>
      </c>
    </row>
    <row r="11" spans="1:18" s="14" customFormat="1" ht="55.5" customHeight="1" x14ac:dyDescent="0.4">
      <c r="A11" s="191" t="s">
        <v>19</v>
      </c>
      <c r="B11" s="192"/>
      <c r="C11" s="193"/>
      <c r="D11" s="12">
        <f t="shared" ref="D11:P11" si="7">D202</f>
        <v>323</v>
      </c>
      <c r="E11" s="12">
        <f t="shared" si="7"/>
        <v>165</v>
      </c>
      <c r="F11" s="12">
        <f t="shared" si="7"/>
        <v>660.67200000000003</v>
      </c>
      <c r="G11" s="12">
        <f t="shared" si="7"/>
        <v>386.97199999999998</v>
      </c>
      <c r="H11" s="12">
        <f t="shared" si="7"/>
        <v>2146.811475409836</v>
      </c>
      <c r="I11" s="12">
        <f t="shared" si="7"/>
        <v>28455</v>
      </c>
      <c r="J11" s="12">
        <f t="shared" si="7"/>
        <v>6738</v>
      </c>
      <c r="K11" s="12">
        <f t="shared" si="7"/>
        <v>3029.1343000000002</v>
      </c>
      <c r="L11" s="12">
        <f t="shared" si="7"/>
        <v>1161.6011000000001</v>
      </c>
      <c r="M11" s="12">
        <f t="shared" si="7"/>
        <v>119.07866337055665</v>
      </c>
      <c r="N11" s="12">
        <f t="shared" si="7"/>
        <v>35681</v>
      </c>
      <c r="O11" s="12">
        <f t="shared" si="7"/>
        <v>5238.3793999999998</v>
      </c>
      <c r="P11" s="13">
        <f t="shared" si="7"/>
        <v>146.8114514727726</v>
      </c>
      <c r="Q11" s="14">
        <f t="shared" si="2"/>
        <v>2.9392427040884606</v>
      </c>
      <c r="R11" s="14">
        <f t="shared" si="3"/>
        <v>0.91576922530614924</v>
      </c>
    </row>
    <row r="12" spans="1:18" s="14" customFormat="1" ht="55.5" customHeight="1" x14ac:dyDescent="0.4">
      <c r="A12" s="191" t="s">
        <v>20</v>
      </c>
      <c r="B12" s="192"/>
      <c r="C12" s="193"/>
      <c r="D12" s="12">
        <f t="shared" ref="D12:P12" si="8">D230</f>
        <v>2388</v>
      </c>
      <c r="E12" s="12">
        <f t="shared" si="8"/>
        <v>3289</v>
      </c>
      <c r="F12" s="12">
        <f t="shared" si="8"/>
        <v>2992.49</v>
      </c>
      <c r="G12" s="12">
        <f t="shared" si="8"/>
        <v>2726.2669999999998</v>
      </c>
      <c r="H12" s="12">
        <f t="shared" si="8"/>
        <v>1007.3554694380836</v>
      </c>
      <c r="I12" s="12">
        <f t="shared" si="8"/>
        <v>32958</v>
      </c>
      <c r="J12" s="12">
        <f t="shared" si="8"/>
        <v>64154</v>
      </c>
      <c r="K12" s="12">
        <f t="shared" si="8"/>
        <v>9981.8109999999997</v>
      </c>
      <c r="L12" s="12">
        <f t="shared" si="8"/>
        <v>10993.141</v>
      </c>
      <c r="M12" s="12">
        <f t="shared" si="8"/>
        <v>215.98723123815796</v>
      </c>
      <c r="N12" s="16">
        <f t="shared" si="8"/>
        <v>102789</v>
      </c>
      <c r="O12" s="16">
        <f t="shared" si="8"/>
        <v>26693.708999999995</v>
      </c>
      <c r="P12" s="13">
        <f t="shared" si="8"/>
        <v>259.69421825292585</v>
      </c>
      <c r="Q12" s="14">
        <f t="shared" si="2"/>
        <v>8.4673024385681117</v>
      </c>
      <c r="R12" s="14">
        <f t="shared" si="3"/>
        <v>4.6665724921485801</v>
      </c>
    </row>
    <row r="13" spans="1:18" s="14" customFormat="1" ht="55.5" customHeight="1" x14ac:dyDescent="0.4">
      <c r="A13" s="191" t="s">
        <v>21</v>
      </c>
      <c r="B13" s="192"/>
      <c r="C13" s="193"/>
      <c r="D13" s="12">
        <f t="shared" ref="D13:P13" si="9">D242</f>
        <v>0</v>
      </c>
      <c r="E13" s="12">
        <f t="shared" si="9"/>
        <v>0</v>
      </c>
      <c r="F13" s="12">
        <f t="shared" si="9"/>
        <v>0</v>
      </c>
      <c r="G13" s="12">
        <f t="shared" si="9"/>
        <v>0</v>
      </c>
      <c r="H13" s="12">
        <f t="shared" si="9"/>
        <v>0</v>
      </c>
      <c r="I13" s="12">
        <f t="shared" si="9"/>
        <v>151.20000000000002</v>
      </c>
      <c r="J13" s="12">
        <f t="shared" si="9"/>
        <v>51.95</v>
      </c>
      <c r="K13" s="12">
        <f t="shared" si="9"/>
        <v>231.57499999999999</v>
      </c>
      <c r="L13" s="12">
        <f t="shared" si="9"/>
        <v>79.099999999999994</v>
      </c>
      <c r="M13" s="12">
        <f t="shared" si="9"/>
        <v>1529.2887029288697</v>
      </c>
      <c r="N13" s="16">
        <f t="shared" si="9"/>
        <v>203.15000000000003</v>
      </c>
      <c r="O13" s="16">
        <f t="shared" si="9"/>
        <v>310.67499999999995</v>
      </c>
      <c r="P13" s="13">
        <f t="shared" si="9"/>
        <v>1529.2887029288697</v>
      </c>
      <c r="Q13" s="14">
        <f t="shared" si="2"/>
        <v>1.6734596993794201E-2</v>
      </c>
      <c r="R13" s="14">
        <f t="shared" si="3"/>
        <v>5.4311950767061259E-2</v>
      </c>
    </row>
    <row r="14" spans="1:18" s="14" customFormat="1" ht="55.5" customHeight="1" x14ac:dyDescent="0.4">
      <c r="A14" s="191" t="s">
        <v>22</v>
      </c>
      <c r="B14" s="192"/>
      <c r="C14" s="193"/>
      <c r="D14" s="12">
        <f t="shared" ref="D14:P14" si="10">D255</f>
        <v>40.200000000000003</v>
      </c>
      <c r="E14" s="12">
        <f t="shared" si="10"/>
        <v>13.5</v>
      </c>
      <c r="F14" s="12">
        <f t="shared" si="10"/>
        <v>49.3</v>
      </c>
      <c r="G14" s="12">
        <f t="shared" si="10"/>
        <v>16.600000000000001</v>
      </c>
      <c r="H14" s="12">
        <f t="shared" si="10"/>
        <v>1227.1880819366854</v>
      </c>
      <c r="I14" s="12">
        <f t="shared" si="10"/>
        <v>439.40000000000009</v>
      </c>
      <c r="J14" s="12">
        <f t="shared" si="10"/>
        <v>77.899999999999991</v>
      </c>
      <c r="K14" s="12">
        <f t="shared" si="10"/>
        <v>289.10000000000002</v>
      </c>
      <c r="L14" s="12">
        <f t="shared" si="10"/>
        <v>52</v>
      </c>
      <c r="M14" s="12">
        <f t="shared" si="10"/>
        <v>659.38526966943743</v>
      </c>
      <c r="N14" s="16">
        <f t="shared" si="10"/>
        <v>571.00000000000011</v>
      </c>
      <c r="O14" s="16">
        <f t="shared" si="10"/>
        <v>407</v>
      </c>
      <c r="P14" s="13">
        <f t="shared" si="10"/>
        <v>712.78458844133081</v>
      </c>
      <c r="Q14" s="14">
        <f t="shared" si="2"/>
        <v>4.7036450324668903E-2</v>
      </c>
      <c r="R14" s="14">
        <f t="shared" si="3"/>
        <v>7.115140890703768E-2</v>
      </c>
    </row>
    <row r="15" spans="1:18" s="14" customFormat="1" ht="55.5" customHeight="1" x14ac:dyDescent="0.4">
      <c r="A15" s="191" t="s">
        <v>23</v>
      </c>
      <c r="B15" s="192"/>
      <c r="C15" s="193"/>
      <c r="D15" s="12">
        <f t="shared" ref="D15:P15" si="11">D308</f>
        <v>1082</v>
      </c>
      <c r="E15" s="12">
        <f t="shared" si="11"/>
        <v>418</v>
      </c>
      <c r="F15" s="12">
        <f t="shared" si="11"/>
        <v>3119.7620000000002</v>
      </c>
      <c r="G15" s="12">
        <f t="shared" si="11"/>
        <v>1253.2130000000002</v>
      </c>
      <c r="H15" s="12">
        <f t="shared" si="11"/>
        <v>2915.3166666666671</v>
      </c>
      <c r="I15" s="12">
        <f t="shared" si="11"/>
        <v>6877</v>
      </c>
      <c r="J15" s="12">
        <f t="shared" si="11"/>
        <v>868</v>
      </c>
      <c r="K15" s="12">
        <f t="shared" si="11"/>
        <v>1010.869</v>
      </c>
      <c r="L15" s="12">
        <f t="shared" si="11"/>
        <v>114.131</v>
      </c>
      <c r="M15" s="12">
        <f t="shared" si="11"/>
        <v>145.25500322788895</v>
      </c>
      <c r="N15" s="12">
        <f t="shared" si="11"/>
        <v>9245</v>
      </c>
      <c r="O15" s="12">
        <f t="shared" si="11"/>
        <v>5497.9750000000004</v>
      </c>
      <c r="P15" s="13">
        <f t="shared" si="11"/>
        <v>594.6971335857221</v>
      </c>
      <c r="Q15" s="14">
        <f t="shared" si="2"/>
        <v>0.76156214229695962</v>
      </c>
      <c r="R15" s="14">
        <f t="shared" si="3"/>
        <v>0.96115151691810952</v>
      </c>
    </row>
    <row r="16" spans="1:18" s="14" customFormat="1" ht="55.5" customHeight="1" x14ac:dyDescent="0.4">
      <c r="A16" s="191" t="s">
        <v>24</v>
      </c>
      <c r="B16" s="192"/>
      <c r="C16" s="193"/>
      <c r="D16" s="12">
        <f t="shared" ref="D16:P16" si="12">D333</f>
        <v>0</v>
      </c>
      <c r="E16" s="12">
        <f t="shared" si="12"/>
        <v>0</v>
      </c>
      <c r="F16" s="12">
        <f t="shared" si="12"/>
        <v>0</v>
      </c>
      <c r="G16" s="12">
        <f t="shared" si="12"/>
        <v>0</v>
      </c>
      <c r="H16" s="12">
        <f t="shared" si="12"/>
        <v>0</v>
      </c>
      <c r="I16" s="12">
        <f t="shared" si="12"/>
        <v>8628</v>
      </c>
      <c r="J16" s="12">
        <f t="shared" si="12"/>
        <v>1933</v>
      </c>
      <c r="K16" s="12">
        <f t="shared" si="12"/>
        <v>5974.15</v>
      </c>
      <c r="L16" s="12">
        <f t="shared" si="12"/>
        <v>1092.5</v>
      </c>
      <c r="M16" s="12">
        <f t="shared" si="12"/>
        <v>669.12697661206323</v>
      </c>
      <c r="N16" s="12">
        <f t="shared" si="12"/>
        <v>10561</v>
      </c>
      <c r="O16" s="12">
        <f t="shared" si="12"/>
        <v>7066.65</v>
      </c>
      <c r="P16" s="13">
        <f t="shared" si="12"/>
        <v>669.12697661206323</v>
      </c>
      <c r="Q16" s="14">
        <f t="shared" si="2"/>
        <v>0.86996839208201093</v>
      </c>
      <c r="R16" s="14">
        <f t="shared" si="3"/>
        <v>1.2353860043069236</v>
      </c>
    </row>
    <row r="17" spans="1:44" s="18" customFormat="1" ht="55.5" customHeight="1" x14ac:dyDescent="0.4">
      <c r="A17" s="191" t="s">
        <v>25</v>
      </c>
      <c r="B17" s="192"/>
      <c r="C17" s="193"/>
      <c r="D17" s="12">
        <f>D354</f>
        <v>0</v>
      </c>
      <c r="E17" s="12">
        <f>E354</f>
        <v>0</v>
      </c>
      <c r="F17" s="12">
        <f>F354</f>
        <v>0</v>
      </c>
      <c r="G17" s="12">
        <f>G354</f>
        <v>0</v>
      </c>
      <c r="H17" s="12">
        <v>0</v>
      </c>
      <c r="I17" s="12">
        <f t="shared" ref="I17:P17" si="13">I354</f>
        <v>10333</v>
      </c>
      <c r="J17" s="12">
        <f t="shared" si="13"/>
        <v>3368</v>
      </c>
      <c r="K17" s="12">
        <f t="shared" si="13"/>
        <v>6770.9800000000014</v>
      </c>
      <c r="L17" s="12">
        <f t="shared" si="13"/>
        <v>2338.37</v>
      </c>
      <c r="M17" s="12">
        <f t="shared" si="13"/>
        <v>664.86752791767049</v>
      </c>
      <c r="N17" s="12">
        <f t="shared" si="13"/>
        <v>13701</v>
      </c>
      <c r="O17" s="12">
        <f t="shared" si="13"/>
        <v>9109.3500000000022</v>
      </c>
      <c r="P17" s="13">
        <f t="shared" si="13"/>
        <v>664.86752791767049</v>
      </c>
      <c r="Q17" s="14">
        <f t="shared" si="2"/>
        <v>1.1286276810828171</v>
      </c>
      <c r="R17" s="14">
        <f t="shared" si="3"/>
        <v>1.5924891565781913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44" s="18" customFormat="1" ht="55.5" customHeight="1" x14ac:dyDescent="0.4">
      <c r="A18" s="191" t="s">
        <v>26</v>
      </c>
      <c r="B18" s="192"/>
      <c r="C18" s="193"/>
      <c r="D18" s="12">
        <f t="shared" ref="D18:P18" si="14">D363</f>
        <v>0</v>
      </c>
      <c r="E18" s="12">
        <f t="shared" si="14"/>
        <v>0</v>
      </c>
      <c r="F18" s="12">
        <f t="shared" si="14"/>
        <v>0</v>
      </c>
      <c r="G18" s="12">
        <f t="shared" si="14"/>
        <v>0</v>
      </c>
      <c r="H18" s="12">
        <f t="shared" si="14"/>
        <v>0</v>
      </c>
      <c r="I18" s="12">
        <f t="shared" si="14"/>
        <v>707</v>
      </c>
      <c r="J18" s="12">
        <f t="shared" si="14"/>
        <v>0</v>
      </c>
      <c r="K18" s="12">
        <f t="shared" si="14"/>
        <v>707</v>
      </c>
      <c r="L18" s="12">
        <f t="shared" si="14"/>
        <v>0</v>
      </c>
      <c r="M18" s="12">
        <f t="shared" si="14"/>
        <v>1000</v>
      </c>
      <c r="N18" s="12">
        <f t="shared" si="14"/>
        <v>707</v>
      </c>
      <c r="O18" s="12">
        <f t="shared" si="14"/>
        <v>707</v>
      </c>
      <c r="P18" s="13">
        <f t="shared" si="14"/>
        <v>1000</v>
      </c>
      <c r="Q18" s="14">
        <f t="shared" si="2"/>
        <v>5.8239527810054127E-2</v>
      </c>
      <c r="R18" s="14">
        <f t="shared" si="3"/>
        <v>0.12359716485817111</v>
      </c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44" ht="55.5" customHeight="1" thickBot="1" x14ac:dyDescent="0.45">
      <c r="A19" s="234" t="s">
        <v>27</v>
      </c>
      <c r="B19" s="235"/>
      <c r="C19" s="236"/>
      <c r="D19" s="19">
        <f>SUM(D6:D18)</f>
        <v>12044.990270900089</v>
      </c>
      <c r="E19" s="19">
        <f>SUM(E6:E18)</f>
        <v>41394.709729099908</v>
      </c>
      <c r="F19" s="19">
        <f>SUM(F6:F18)</f>
        <v>24406.308842067374</v>
      </c>
      <c r="G19" s="19">
        <f>SUM(G6:G18)</f>
        <v>85987.980378894325</v>
      </c>
      <c r="H19" s="19">
        <f>(F19+G19)/(E19+D19)*1000</f>
        <v>2065.7729968723947</v>
      </c>
      <c r="I19" s="19">
        <f>SUM(I6:I18)</f>
        <v>335150.54078169179</v>
      </c>
      <c r="J19" s="19">
        <f>SUM(J6:J18)</f>
        <v>825361.90921830817</v>
      </c>
      <c r="K19" s="19">
        <f>SUM(K6:K18)</f>
        <v>165419.93482017406</v>
      </c>
      <c r="L19" s="19">
        <f>SUM(L6:L18)</f>
        <v>296205.3694594829</v>
      </c>
      <c r="M19" s="19">
        <f>(K19+L19)/(J19+I19)*1000</f>
        <v>397.77712361436272</v>
      </c>
      <c r="N19" s="19">
        <f>SUM(N6:N18)</f>
        <v>1213952.1499999999</v>
      </c>
      <c r="O19" s="19">
        <f>SUM(O6:O18)</f>
        <v>572019.59350061871</v>
      </c>
      <c r="P19" s="20">
        <f>O19/N19*1000</f>
        <v>471.20439920191149</v>
      </c>
      <c r="Q19" s="14">
        <f t="shared" si="2"/>
        <v>100</v>
      </c>
      <c r="R19" s="14">
        <f t="shared" si="3"/>
        <v>100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</row>
    <row r="20" spans="1:44" ht="27" customHeight="1" x14ac:dyDescent="0.4">
      <c r="A20" s="21"/>
      <c r="B20" s="21" t="s">
        <v>28</v>
      </c>
      <c r="C20" s="21"/>
      <c r="D20" s="21" t="s">
        <v>29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</row>
    <row r="21" spans="1:44" ht="66.75" customHeight="1" x14ac:dyDescent="0.4">
      <c r="A21" s="160" t="s">
        <v>397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</row>
    <row r="22" spans="1:44" s="8" customFormat="1" ht="27" customHeight="1" thickBot="1" x14ac:dyDescent="0.45">
      <c r="A22" s="143" t="s">
        <v>30</v>
      </c>
      <c r="B22" s="143"/>
      <c r="C22" s="3"/>
      <c r="D22" s="4"/>
      <c r="E22" s="4"/>
      <c r="F22" s="4"/>
      <c r="G22" s="4"/>
      <c r="H22" s="23" t="s">
        <v>1</v>
      </c>
      <c r="I22" s="4"/>
      <c r="J22" s="6"/>
      <c r="K22" s="4"/>
      <c r="L22" s="4" t="s">
        <v>2</v>
      </c>
      <c r="M22" s="4"/>
      <c r="N22" s="7"/>
      <c r="O22" s="239" t="s">
        <v>3</v>
      </c>
      <c r="P22" s="239"/>
    </row>
    <row r="23" spans="1:44" ht="27" customHeight="1" x14ac:dyDescent="0.4">
      <c r="A23" s="187" t="s">
        <v>4</v>
      </c>
      <c r="B23" s="147" t="s">
        <v>31</v>
      </c>
      <c r="C23" s="188" t="s">
        <v>32</v>
      </c>
      <c r="D23" s="150" t="s">
        <v>5</v>
      </c>
      <c r="E23" s="150"/>
      <c r="F23" s="150"/>
      <c r="G23" s="150"/>
      <c r="H23" s="150"/>
      <c r="I23" s="150" t="s">
        <v>6</v>
      </c>
      <c r="J23" s="150"/>
      <c r="K23" s="150"/>
      <c r="L23" s="150"/>
      <c r="M23" s="150"/>
      <c r="N23" s="147" t="s">
        <v>7</v>
      </c>
      <c r="O23" s="147" t="s">
        <v>8</v>
      </c>
      <c r="P23" s="161" t="s">
        <v>9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</row>
    <row r="24" spans="1:44" ht="27" customHeight="1" x14ac:dyDescent="0.4">
      <c r="A24" s="182"/>
      <c r="B24" s="142"/>
      <c r="C24" s="189"/>
      <c r="D24" s="141" t="s">
        <v>10</v>
      </c>
      <c r="E24" s="141"/>
      <c r="F24" s="142" t="s">
        <v>11</v>
      </c>
      <c r="G24" s="142"/>
      <c r="H24" s="142" t="s">
        <v>9</v>
      </c>
      <c r="I24" s="141" t="s">
        <v>10</v>
      </c>
      <c r="J24" s="141"/>
      <c r="K24" s="142" t="s">
        <v>11</v>
      </c>
      <c r="L24" s="142"/>
      <c r="M24" s="142" t="s">
        <v>9</v>
      </c>
      <c r="N24" s="142"/>
      <c r="O24" s="142"/>
      <c r="P24" s="162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</row>
    <row r="25" spans="1:44" ht="27" customHeight="1" x14ac:dyDescent="0.4">
      <c r="A25" s="183"/>
      <c r="B25" s="142"/>
      <c r="C25" s="190"/>
      <c r="D25" s="24" t="s">
        <v>12</v>
      </c>
      <c r="E25" s="24" t="s">
        <v>13</v>
      </c>
      <c r="F25" s="24" t="s">
        <v>12</v>
      </c>
      <c r="G25" s="24" t="s">
        <v>13</v>
      </c>
      <c r="H25" s="227"/>
      <c r="I25" s="24" t="s">
        <v>12</v>
      </c>
      <c r="J25" s="24" t="s">
        <v>13</v>
      </c>
      <c r="K25" s="24" t="s">
        <v>12</v>
      </c>
      <c r="L25" s="24" t="s">
        <v>13</v>
      </c>
      <c r="M25" s="227"/>
      <c r="N25" s="227"/>
      <c r="O25" s="227"/>
      <c r="P25" s="240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</row>
    <row r="26" spans="1:44" ht="30" customHeight="1" x14ac:dyDescent="0.4">
      <c r="A26" s="181" t="s">
        <v>33</v>
      </c>
      <c r="B26" s="169" t="s">
        <v>34</v>
      </c>
      <c r="C26" s="25">
        <v>1</v>
      </c>
      <c r="D26" s="26">
        <v>100</v>
      </c>
      <c r="E26" s="26">
        <v>100</v>
      </c>
      <c r="F26" s="26">
        <v>268</v>
      </c>
      <c r="G26" s="26">
        <v>268</v>
      </c>
      <c r="H26" s="26">
        <v>2680</v>
      </c>
      <c r="I26" s="26">
        <v>135</v>
      </c>
      <c r="J26" s="26">
        <v>365</v>
      </c>
      <c r="K26" s="26">
        <v>162.90450000000001</v>
      </c>
      <c r="L26" s="26">
        <v>440.44549999999998</v>
      </c>
      <c r="M26" s="26">
        <v>1206.7</v>
      </c>
      <c r="N26" s="26">
        <f t="shared" ref="N26:N51" si="15">D26+E26+I26+J26</f>
        <v>700</v>
      </c>
      <c r="O26" s="26">
        <f t="shared" ref="O26:O51" si="16">F26++G26+K26+L26</f>
        <v>1139.3499999999999</v>
      </c>
      <c r="P26" s="27">
        <f t="shared" ref="P26:P51" si="17">O26/N26*1000</f>
        <v>1627.6428571428569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</row>
    <row r="27" spans="1:44" ht="30" customHeight="1" x14ac:dyDescent="0.4">
      <c r="A27" s="182"/>
      <c r="B27" s="169"/>
      <c r="C27" s="25">
        <v>2</v>
      </c>
      <c r="D27" s="26">
        <v>1494</v>
      </c>
      <c r="E27" s="26">
        <v>9105</v>
      </c>
      <c r="F27" s="26">
        <v>3649.6926000000003</v>
      </c>
      <c r="G27" s="26">
        <v>22242.604500000001</v>
      </c>
      <c r="H27" s="26">
        <v>2442.9</v>
      </c>
      <c r="I27" s="26">
        <v>7714</v>
      </c>
      <c r="J27" s="26">
        <v>32785</v>
      </c>
      <c r="K27" s="26">
        <v>6744.3501999999989</v>
      </c>
      <c r="L27" s="26">
        <v>28663.925500000001</v>
      </c>
      <c r="M27" s="26">
        <v>874.3</v>
      </c>
      <c r="N27" s="26">
        <f t="shared" si="15"/>
        <v>51098</v>
      </c>
      <c r="O27" s="26">
        <f t="shared" si="16"/>
        <v>61300.572800000009</v>
      </c>
      <c r="P27" s="27">
        <f t="shared" si="17"/>
        <v>1199.6667736506324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</row>
    <row r="28" spans="1:44" ht="30" customHeight="1" x14ac:dyDescent="0.4">
      <c r="A28" s="182"/>
      <c r="B28" s="169"/>
      <c r="C28" s="25">
        <v>3</v>
      </c>
      <c r="D28" s="26">
        <v>239</v>
      </c>
      <c r="E28" s="26">
        <v>1678</v>
      </c>
      <c r="F28" s="26">
        <v>561.05250000000001</v>
      </c>
      <c r="G28" s="26">
        <v>3939.105</v>
      </c>
      <c r="H28" s="26">
        <v>2347.5</v>
      </c>
      <c r="I28" s="26">
        <v>3831</v>
      </c>
      <c r="J28" s="26">
        <v>13782</v>
      </c>
      <c r="K28" s="26">
        <v>2681.7</v>
      </c>
      <c r="L28" s="26">
        <v>9647.4</v>
      </c>
      <c r="M28" s="26">
        <v>700</v>
      </c>
      <c r="N28" s="26">
        <f t="shared" si="15"/>
        <v>19530</v>
      </c>
      <c r="O28" s="26">
        <f t="shared" si="16"/>
        <v>16829.2575</v>
      </c>
      <c r="P28" s="27">
        <f t="shared" si="17"/>
        <v>861.713133640553</v>
      </c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</row>
    <row r="29" spans="1:44" ht="30" customHeight="1" x14ac:dyDescent="0.4">
      <c r="A29" s="182"/>
      <c r="B29" s="169"/>
      <c r="C29" s="25">
        <v>4</v>
      </c>
      <c r="D29" s="26">
        <v>213</v>
      </c>
      <c r="E29" s="26">
        <v>5181</v>
      </c>
      <c r="F29" s="26">
        <v>485.64</v>
      </c>
      <c r="G29" s="26">
        <v>11812.68</v>
      </c>
      <c r="H29" s="26">
        <v>2280</v>
      </c>
      <c r="I29" s="26">
        <v>6</v>
      </c>
      <c r="J29" s="26">
        <v>46337</v>
      </c>
      <c r="K29" s="26">
        <v>0</v>
      </c>
      <c r="L29" s="26">
        <v>0</v>
      </c>
      <c r="M29" s="26">
        <v>0</v>
      </c>
      <c r="N29" s="26">
        <f t="shared" si="15"/>
        <v>51737</v>
      </c>
      <c r="O29" s="26">
        <f t="shared" si="16"/>
        <v>12298.32</v>
      </c>
      <c r="P29" s="27">
        <f t="shared" si="17"/>
        <v>237.70840984208593</v>
      </c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</row>
    <row r="30" spans="1:44" ht="30" customHeight="1" x14ac:dyDescent="0.4">
      <c r="A30" s="182"/>
      <c r="B30" s="169"/>
      <c r="C30" s="25">
        <v>5</v>
      </c>
      <c r="D30" s="26">
        <v>89</v>
      </c>
      <c r="E30" s="26">
        <v>5084</v>
      </c>
      <c r="F30" s="26">
        <v>198.1763</v>
      </c>
      <c r="G30" s="26">
        <v>11320.542799999999</v>
      </c>
      <c r="H30" s="26">
        <v>2226.6999999999998</v>
      </c>
      <c r="I30" s="26">
        <v>0</v>
      </c>
      <c r="J30" s="26">
        <v>61</v>
      </c>
      <c r="K30" s="26">
        <v>0</v>
      </c>
      <c r="L30" s="26">
        <v>0</v>
      </c>
      <c r="M30" s="26">
        <v>0</v>
      </c>
      <c r="N30" s="26">
        <f t="shared" si="15"/>
        <v>5234</v>
      </c>
      <c r="O30" s="26">
        <f t="shared" si="16"/>
        <v>11518.719099999998</v>
      </c>
      <c r="P30" s="27">
        <f t="shared" si="17"/>
        <v>2200.7487772258305</v>
      </c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</row>
    <row r="31" spans="1:44" ht="30" customHeight="1" x14ac:dyDescent="0.4">
      <c r="A31" s="182"/>
      <c r="B31" s="137" t="s">
        <v>35</v>
      </c>
      <c r="C31" s="176"/>
      <c r="D31" s="26">
        <v>2135</v>
      </c>
      <c r="E31" s="26">
        <v>21148</v>
      </c>
      <c r="F31" s="26">
        <v>5162.5614000000005</v>
      </c>
      <c r="G31" s="26">
        <v>49582.9323</v>
      </c>
      <c r="H31" s="26">
        <v>2351.3075505733796</v>
      </c>
      <c r="I31" s="26">
        <v>11686</v>
      </c>
      <c r="J31" s="26">
        <v>93330</v>
      </c>
      <c r="K31" s="26">
        <v>9588.9546999999984</v>
      </c>
      <c r="L31" s="26">
        <v>38751.771000000001</v>
      </c>
      <c r="M31" s="26">
        <v>460.31772015692837</v>
      </c>
      <c r="N31" s="26">
        <f t="shared" si="15"/>
        <v>128299</v>
      </c>
      <c r="O31" s="26">
        <f t="shared" si="16"/>
        <v>103086.2194</v>
      </c>
      <c r="P31" s="27">
        <f t="shared" si="17"/>
        <v>803.48420018862191</v>
      </c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</row>
    <row r="32" spans="1:44" s="30" customFormat="1" ht="30" customHeight="1" x14ac:dyDescent="0.4">
      <c r="A32" s="182"/>
      <c r="B32" s="137" t="s">
        <v>36</v>
      </c>
      <c r="C32" s="25">
        <v>1</v>
      </c>
      <c r="D32" s="26">
        <v>100</v>
      </c>
      <c r="E32" s="26">
        <v>220</v>
      </c>
      <c r="F32" s="26">
        <v>268</v>
      </c>
      <c r="G32" s="26">
        <v>589.6</v>
      </c>
      <c r="H32" s="26">
        <v>2680</v>
      </c>
      <c r="I32" s="26">
        <v>7027</v>
      </c>
      <c r="J32" s="26">
        <v>8935</v>
      </c>
      <c r="K32" s="26">
        <v>8525.8590999999997</v>
      </c>
      <c r="L32" s="26">
        <v>10840.835499999999</v>
      </c>
      <c r="M32" s="26">
        <v>1213.3</v>
      </c>
      <c r="N32" s="26">
        <f t="shared" si="15"/>
        <v>16282</v>
      </c>
      <c r="O32" s="26">
        <f t="shared" si="16"/>
        <v>20224.294600000001</v>
      </c>
      <c r="P32" s="29">
        <f t="shared" si="17"/>
        <v>1242.125942758875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ht="30" customHeight="1" x14ac:dyDescent="0.4">
      <c r="A33" s="182"/>
      <c r="B33" s="137"/>
      <c r="C33" s="25">
        <v>2</v>
      </c>
      <c r="D33" s="26">
        <v>25</v>
      </c>
      <c r="E33" s="26">
        <v>45</v>
      </c>
      <c r="F33" s="26">
        <v>63</v>
      </c>
      <c r="G33" s="26">
        <v>113.4</v>
      </c>
      <c r="H33" s="26">
        <v>2520</v>
      </c>
      <c r="I33" s="26">
        <v>1180</v>
      </c>
      <c r="J33" s="26">
        <v>3955</v>
      </c>
      <c r="K33" s="26">
        <v>1132.8</v>
      </c>
      <c r="L33" s="26">
        <v>3796.8</v>
      </c>
      <c r="M33" s="26">
        <v>960</v>
      </c>
      <c r="N33" s="26">
        <f t="shared" si="15"/>
        <v>5205</v>
      </c>
      <c r="O33" s="26">
        <f t="shared" si="16"/>
        <v>5106</v>
      </c>
      <c r="P33" s="27">
        <f t="shared" si="17"/>
        <v>980.97982708933716</v>
      </c>
    </row>
    <row r="34" spans="1:44" s="30" customFormat="1" ht="30" customHeight="1" x14ac:dyDescent="0.4">
      <c r="A34" s="182"/>
      <c r="B34" s="137"/>
      <c r="C34" s="25">
        <v>3</v>
      </c>
      <c r="D34" s="26">
        <v>0</v>
      </c>
      <c r="E34" s="26">
        <v>15</v>
      </c>
      <c r="F34" s="26">
        <v>0</v>
      </c>
      <c r="G34" s="26">
        <v>36.299999999999997</v>
      </c>
      <c r="H34" s="26">
        <v>2420</v>
      </c>
      <c r="I34" s="26">
        <v>0</v>
      </c>
      <c r="J34" s="26">
        <v>2220</v>
      </c>
      <c r="K34" s="26">
        <v>0</v>
      </c>
      <c r="L34" s="26">
        <v>1820.4</v>
      </c>
      <c r="M34" s="26">
        <v>820</v>
      </c>
      <c r="N34" s="26">
        <f t="shared" si="15"/>
        <v>2235</v>
      </c>
      <c r="O34" s="26">
        <f t="shared" si="16"/>
        <v>1856.7</v>
      </c>
      <c r="P34" s="29">
        <f t="shared" si="17"/>
        <v>830.73825503355704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s="30" customFormat="1" ht="30" customHeight="1" x14ac:dyDescent="0.4">
      <c r="A35" s="182"/>
      <c r="B35" s="137" t="s">
        <v>37</v>
      </c>
      <c r="C35" s="176"/>
      <c r="D35" s="26">
        <v>125</v>
      </c>
      <c r="E35" s="26">
        <v>280</v>
      </c>
      <c r="F35" s="26">
        <v>331</v>
      </c>
      <c r="G35" s="26">
        <v>739.3</v>
      </c>
      <c r="H35" s="26">
        <v>2642.7160493827159</v>
      </c>
      <c r="I35" s="26">
        <v>8207</v>
      </c>
      <c r="J35" s="26">
        <v>15110</v>
      </c>
      <c r="K35" s="26">
        <v>9658.6590999999989</v>
      </c>
      <c r="L35" s="26">
        <v>16458.035500000002</v>
      </c>
      <c r="M35" s="26">
        <v>1120.0709611013424</v>
      </c>
      <c r="N35" s="26">
        <f t="shared" si="15"/>
        <v>23722</v>
      </c>
      <c r="O35" s="26">
        <f t="shared" si="16"/>
        <v>27186.994599999998</v>
      </c>
      <c r="P35" s="29">
        <f t="shared" si="17"/>
        <v>1146.0667144422898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s="30" customFormat="1" ht="30" customHeight="1" x14ac:dyDescent="0.4">
      <c r="A36" s="182"/>
      <c r="B36" s="166" t="s">
        <v>38</v>
      </c>
      <c r="C36" s="25">
        <v>1</v>
      </c>
      <c r="D36" s="26">
        <v>302</v>
      </c>
      <c r="E36" s="26">
        <v>908</v>
      </c>
      <c r="F36" s="26">
        <v>787.22339999999986</v>
      </c>
      <c r="G36" s="26">
        <v>2366.8835999999997</v>
      </c>
      <c r="H36" s="26">
        <v>2606.6999999999998</v>
      </c>
      <c r="I36" s="26">
        <v>825</v>
      </c>
      <c r="J36" s="26">
        <v>2475</v>
      </c>
      <c r="K36" s="26">
        <v>1594.9725000000001</v>
      </c>
      <c r="L36" s="26">
        <v>4784.9174999999996</v>
      </c>
      <c r="M36" s="26">
        <v>1933.3</v>
      </c>
      <c r="N36" s="26">
        <f t="shared" si="15"/>
        <v>4510</v>
      </c>
      <c r="O36" s="26">
        <f t="shared" si="16"/>
        <v>9533.9969999999994</v>
      </c>
      <c r="P36" s="29">
        <f t="shared" si="17"/>
        <v>2113.9682926829264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ht="30" customHeight="1" x14ac:dyDescent="0.4">
      <c r="A37" s="182"/>
      <c r="B37" s="166"/>
      <c r="C37" s="25">
        <v>2</v>
      </c>
      <c r="D37" s="26">
        <v>635</v>
      </c>
      <c r="E37" s="26">
        <v>1116</v>
      </c>
      <c r="F37" s="26">
        <v>1608.6455000000001</v>
      </c>
      <c r="G37" s="26">
        <v>2827.1628000000001</v>
      </c>
      <c r="H37" s="26">
        <v>2533.3000000000002</v>
      </c>
      <c r="I37" s="26">
        <v>6671</v>
      </c>
      <c r="J37" s="26">
        <v>7032</v>
      </c>
      <c r="K37" s="26">
        <v>12446.084700000001</v>
      </c>
      <c r="L37" s="26">
        <v>13119.6024</v>
      </c>
      <c r="M37" s="26">
        <v>1865.7</v>
      </c>
      <c r="N37" s="26">
        <f t="shared" si="15"/>
        <v>15454</v>
      </c>
      <c r="O37" s="26">
        <f t="shared" si="16"/>
        <v>30001.495400000003</v>
      </c>
      <c r="P37" s="27">
        <f t="shared" si="17"/>
        <v>1941.3417497088135</v>
      </c>
    </row>
    <row r="38" spans="1:44" ht="30" customHeight="1" x14ac:dyDescent="0.4">
      <c r="A38" s="182"/>
      <c r="B38" s="166"/>
      <c r="C38" s="25">
        <v>3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2155</v>
      </c>
      <c r="J38" s="26">
        <v>10720</v>
      </c>
      <c r="K38" s="26">
        <v>0</v>
      </c>
      <c r="L38" s="26">
        <v>0</v>
      </c>
      <c r="M38" s="26">
        <v>0</v>
      </c>
      <c r="N38" s="26">
        <f t="shared" si="15"/>
        <v>12875</v>
      </c>
      <c r="O38" s="26">
        <f t="shared" si="16"/>
        <v>0</v>
      </c>
      <c r="P38" s="27">
        <f t="shared" si="17"/>
        <v>0</v>
      </c>
    </row>
    <row r="39" spans="1:44" ht="30" customHeight="1" x14ac:dyDescent="0.4">
      <c r="A39" s="182"/>
      <c r="B39" s="166"/>
      <c r="C39" s="25">
        <v>4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17175</v>
      </c>
      <c r="K39" s="26">
        <v>0</v>
      </c>
      <c r="L39" s="26">
        <v>0</v>
      </c>
      <c r="M39" s="26">
        <v>0</v>
      </c>
      <c r="N39" s="26">
        <f t="shared" si="15"/>
        <v>17175</v>
      </c>
      <c r="O39" s="26">
        <f t="shared" si="16"/>
        <v>0</v>
      </c>
      <c r="P39" s="27">
        <f t="shared" si="17"/>
        <v>0</v>
      </c>
    </row>
    <row r="40" spans="1:44" ht="30" customHeight="1" x14ac:dyDescent="0.4">
      <c r="A40" s="182"/>
      <c r="B40" s="137" t="s">
        <v>39</v>
      </c>
      <c r="C40" s="176"/>
      <c r="D40" s="26">
        <v>937</v>
      </c>
      <c r="E40" s="26">
        <v>2024</v>
      </c>
      <c r="F40" s="26">
        <v>2395.8688999999999</v>
      </c>
      <c r="G40" s="26">
        <v>5194.0463999999993</v>
      </c>
      <c r="H40" s="26">
        <v>2563.2945964201281</v>
      </c>
      <c r="I40" s="26">
        <v>9651</v>
      </c>
      <c r="J40" s="26">
        <v>37402</v>
      </c>
      <c r="K40" s="26">
        <v>14041.057200000001</v>
      </c>
      <c r="L40" s="26">
        <v>17904.519899999999</v>
      </c>
      <c r="M40" s="26">
        <v>678.92753065691875</v>
      </c>
      <c r="N40" s="26">
        <f t="shared" si="15"/>
        <v>50014</v>
      </c>
      <c r="O40" s="26">
        <f t="shared" si="16"/>
        <v>39535.492400000003</v>
      </c>
      <c r="P40" s="27">
        <f t="shared" si="17"/>
        <v>790.48851121685937</v>
      </c>
    </row>
    <row r="41" spans="1:44" ht="30" customHeight="1" x14ac:dyDescent="0.4">
      <c r="A41" s="182"/>
      <c r="B41" s="166" t="s">
        <v>40</v>
      </c>
      <c r="C41" s="25">
        <v>1</v>
      </c>
      <c r="D41" s="26">
        <v>19</v>
      </c>
      <c r="E41" s="26">
        <v>181</v>
      </c>
      <c r="F41" s="26">
        <v>50.35</v>
      </c>
      <c r="G41" s="26">
        <v>479.65</v>
      </c>
      <c r="H41" s="26">
        <v>2650</v>
      </c>
      <c r="I41" s="26">
        <v>15934</v>
      </c>
      <c r="J41" s="26">
        <v>25941</v>
      </c>
      <c r="K41" s="26">
        <v>29508.174600000002</v>
      </c>
      <c r="L41" s="26">
        <v>48040.137900000009</v>
      </c>
      <c r="M41" s="26">
        <v>1851.9</v>
      </c>
      <c r="N41" s="26">
        <f t="shared" si="15"/>
        <v>42075</v>
      </c>
      <c r="O41" s="26">
        <f t="shared" si="16"/>
        <v>78078.312500000015</v>
      </c>
      <c r="P41" s="27">
        <f t="shared" si="17"/>
        <v>1855.6937017231139</v>
      </c>
    </row>
    <row r="42" spans="1:44" ht="30" customHeight="1" x14ac:dyDescent="0.4">
      <c r="A42" s="182"/>
      <c r="B42" s="166"/>
      <c r="C42" s="25">
        <v>2</v>
      </c>
      <c r="D42" s="26">
        <v>40</v>
      </c>
      <c r="E42" s="26">
        <v>1342</v>
      </c>
      <c r="F42" s="26">
        <v>97.067999999999998</v>
      </c>
      <c r="G42" s="26">
        <v>3256.6313999999998</v>
      </c>
      <c r="H42" s="26">
        <v>2426.6999999999998</v>
      </c>
      <c r="I42" s="26">
        <v>5458</v>
      </c>
      <c r="J42" s="26">
        <v>39099</v>
      </c>
      <c r="K42" s="26">
        <v>6294.7113999999992</v>
      </c>
      <c r="L42" s="26">
        <v>45092.876699999993</v>
      </c>
      <c r="M42" s="26">
        <v>1153.3</v>
      </c>
      <c r="N42" s="26">
        <f t="shared" si="15"/>
        <v>45939</v>
      </c>
      <c r="O42" s="26">
        <f t="shared" si="16"/>
        <v>54741.287499999991</v>
      </c>
      <c r="P42" s="27">
        <f t="shared" si="17"/>
        <v>1191.6081651755587</v>
      </c>
    </row>
    <row r="43" spans="1:44" ht="30" customHeight="1" x14ac:dyDescent="0.4">
      <c r="A43" s="182"/>
      <c r="B43" s="166"/>
      <c r="C43" s="25">
        <v>3</v>
      </c>
      <c r="D43" s="26">
        <v>34</v>
      </c>
      <c r="E43" s="26">
        <v>514</v>
      </c>
      <c r="F43" s="26">
        <v>75.932200000000009</v>
      </c>
      <c r="G43" s="26">
        <v>1147.9162000000001</v>
      </c>
      <c r="H43" s="26">
        <v>2233.3000000000002</v>
      </c>
      <c r="I43" s="26">
        <v>4400</v>
      </c>
      <c r="J43" s="26">
        <v>21723</v>
      </c>
      <c r="K43" s="26">
        <v>3080</v>
      </c>
      <c r="L43" s="26">
        <v>15206.1</v>
      </c>
      <c r="M43" s="26">
        <v>700</v>
      </c>
      <c r="N43" s="26">
        <f t="shared" si="15"/>
        <v>26671</v>
      </c>
      <c r="O43" s="26">
        <f t="shared" si="16"/>
        <v>19509.948400000001</v>
      </c>
      <c r="P43" s="27">
        <f t="shared" si="17"/>
        <v>731.50419556822021</v>
      </c>
    </row>
    <row r="44" spans="1:44" ht="30" customHeight="1" x14ac:dyDescent="0.4">
      <c r="A44" s="182"/>
      <c r="B44" s="137" t="s">
        <v>41</v>
      </c>
      <c r="C44" s="176"/>
      <c r="D44" s="26">
        <v>0</v>
      </c>
      <c r="E44" s="26">
        <v>0</v>
      </c>
      <c r="F44" s="26">
        <v>0</v>
      </c>
      <c r="G44" s="26">
        <v>0</v>
      </c>
      <c r="H44" s="26">
        <v>2397.9097652582163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f t="shared" si="15"/>
        <v>0</v>
      </c>
      <c r="O44" s="26">
        <f t="shared" si="16"/>
        <v>0</v>
      </c>
      <c r="P44" s="27">
        <v>0</v>
      </c>
      <c r="Q44" s="17"/>
    </row>
    <row r="45" spans="1:44" ht="30" customHeight="1" x14ac:dyDescent="0.4">
      <c r="A45" s="183"/>
      <c r="B45" s="176" t="s">
        <v>42</v>
      </c>
      <c r="C45" s="242"/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120</v>
      </c>
      <c r="K45" s="26">
        <v>0</v>
      </c>
      <c r="L45" s="26">
        <v>145.596</v>
      </c>
      <c r="M45" s="26">
        <v>678.92753065691875</v>
      </c>
      <c r="N45" s="26">
        <f t="shared" si="15"/>
        <v>120</v>
      </c>
      <c r="O45" s="26">
        <f t="shared" si="16"/>
        <v>145.596</v>
      </c>
      <c r="P45" s="27">
        <f t="shared" si="17"/>
        <v>1213.3</v>
      </c>
      <c r="Q45" s="17"/>
    </row>
    <row r="46" spans="1:44" ht="30" customHeight="1" x14ac:dyDescent="0.4">
      <c r="A46" s="136" t="s">
        <v>43</v>
      </c>
      <c r="B46" s="137"/>
      <c r="C46" s="176"/>
      <c r="D46" s="26">
        <v>521</v>
      </c>
      <c r="E46" s="26">
        <v>1409</v>
      </c>
      <c r="F46" s="26">
        <v>1373.5733999999998</v>
      </c>
      <c r="G46" s="26">
        <v>3704.1335999999997</v>
      </c>
      <c r="H46" s="26">
        <v>2630.9362694300512</v>
      </c>
      <c r="I46" s="26">
        <v>23921</v>
      </c>
      <c r="J46" s="26">
        <v>37836</v>
      </c>
      <c r="K46" s="26">
        <v>39791.9107</v>
      </c>
      <c r="L46" s="26">
        <v>64251.932400000005</v>
      </c>
      <c r="M46" s="26">
        <v>1684.729554544424</v>
      </c>
      <c r="N46" s="26">
        <f t="shared" si="15"/>
        <v>63687</v>
      </c>
      <c r="O46" s="26">
        <f t="shared" si="16"/>
        <v>109121.55010000001</v>
      </c>
      <c r="P46" s="27">
        <f t="shared" si="17"/>
        <v>1713.4038359476817</v>
      </c>
      <c r="Q46" s="17"/>
    </row>
    <row r="47" spans="1:44" ht="30" customHeight="1" x14ac:dyDescent="0.4">
      <c r="A47" s="136" t="s">
        <v>44</v>
      </c>
      <c r="B47" s="137"/>
      <c r="C47" s="176"/>
      <c r="D47" s="26">
        <v>2194</v>
      </c>
      <c r="E47" s="26">
        <v>11608</v>
      </c>
      <c r="F47" s="26">
        <v>5418.4061000000011</v>
      </c>
      <c r="G47" s="26">
        <v>28439.798699999999</v>
      </c>
      <c r="H47" s="26">
        <v>2453.1375742645992</v>
      </c>
      <c r="I47" s="26">
        <v>21023</v>
      </c>
      <c r="J47" s="26">
        <v>82871</v>
      </c>
      <c r="K47" s="26">
        <v>26617.9463</v>
      </c>
      <c r="L47" s="26">
        <v>90673.204599999997</v>
      </c>
      <c r="M47" s="26">
        <v>1128.9501886538203</v>
      </c>
      <c r="N47" s="26">
        <f t="shared" si="15"/>
        <v>117696</v>
      </c>
      <c r="O47" s="26">
        <f t="shared" si="16"/>
        <v>151149.35570000001</v>
      </c>
      <c r="P47" s="27">
        <f t="shared" si="17"/>
        <v>1284.2352815728657</v>
      </c>
      <c r="Q47" s="17"/>
    </row>
    <row r="48" spans="1:44" ht="30" customHeight="1" x14ac:dyDescent="0.4">
      <c r="A48" s="136" t="s">
        <v>45</v>
      </c>
      <c r="B48" s="137"/>
      <c r="C48" s="176"/>
      <c r="D48" s="26">
        <v>273</v>
      </c>
      <c r="E48" s="26">
        <v>2207</v>
      </c>
      <c r="F48" s="26">
        <v>636.98469999999998</v>
      </c>
      <c r="G48" s="26">
        <v>5123.3212000000003</v>
      </c>
      <c r="H48" s="26">
        <v>2322.7039919354843</v>
      </c>
      <c r="I48" s="26">
        <v>10386</v>
      </c>
      <c r="J48" s="26">
        <v>48445</v>
      </c>
      <c r="K48" s="26">
        <v>5761.7</v>
      </c>
      <c r="L48" s="26">
        <v>26673.9</v>
      </c>
      <c r="M48" s="26">
        <v>551.33518043208517</v>
      </c>
      <c r="N48" s="26">
        <f t="shared" si="15"/>
        <v>61311</v>
      </c>
      <c r="O48" s="26">
        <f t="shared" si="16"/>
        <v>38195.905899999998</v>
      </c>
      <c r="P48" s="27">
        <f t="shared" si="17"/>
        <v>622.98618355596864</v>
      </c>
      <c r="Q48" s="17"/>
    </row>
    <row r="49" spans="1:44" ht="30" customHeight="1" x14ac:dyDescent="0.4">
      <c r="A49" s="136" t="s">
        <v>46</v>
      </c>
      <c r="B49" s="137"/>
      <c r="C49" s="176"/>
      <c r="D49" s="26">
        <v>213</v>
      </c>
      <c r="E49" s="26">
        <v>5181</v>
      </c>
      <c r="F49" s="26">
        <v>485.64</v>
      </c>
      <c r="G49" s="26">
        <v>11812.68</v>
      </c>
      <c r="H49" s="26">
        <v>2280</v>
      </c>
      <c r="I49" s="26">
        <v>6</v>
      </c>
      <c r="J49" s="26">
        <v>63512</v>
      </c>
      <c r="K49" s="26">
        <v>0</v>
      </c>
      <c r="L49" s="26">
        <v>0</v>
      </c>
      <c r="M49" s="26">
        <v>0</v>
      </c>
      <c r="N49" s="26">
        <f t="shared" si="15"/>
        <v>68912</v>
      </c>
      <c r="O49" s="26">
        <f t="shared" si="16"/>
        <v>12298.32</v>
      </c>
      <c r="P49" s="27">
        <f t="shared" si="17"/>
        <v>178.46412816345483</v>
      </c>
      <c r="Q49" s="17"/>
    </row>
    <row r="50" spans="1:44" ht="30" customHeight="1" x14ac:dyDescent="0.4">
      <c r="A50" s="136" t="s">
        <v>43</v>
      </c>
      <c r="B50" s="137"/>
      <c r="C50" s="176"/>
      <c r="D50" s="26">
        <v>89</v>
      </c>
      <c r="E50" s="26">
        <v>5084</v>
      </c>
      <c r="F50" s="26">
        <v>198.1763</v>
      </c>
      <c r="G50" s="26">
        <v>11320.542799999999</v>
      </c>
      <c r="H50" s="26">
        <v>2226.6999999999998</v>
      </c>
      <c r="I50" s="26">
        <v>0</v>
      </c>
      <c r="J50" s="26">
        <v>61</v>
      </c>
      <c r="K50" s="26">
        <v>0</v>
      </c>
      <c r="L50" s="26">
        <v>0</v>
      </c>
      <c r="M50" s="26">
        <v>0</v>
      </c>
      <c r="N50" s="26">
        <f t="shared" si="15"/>
        <v>5234</v>
      </c>
      <c r="O50" s="26">
        <f t="shared" si="16"/>
        <v>11518.719099999998</v>
      </c>
      <c r="P50" s="27">
        <f t="shared" si="17"/>
        <v>2200.7487772258305</v>
      </c>
      <c r="Q50" s="17"/>
    </row>
    <row r="51" spans="1:44" ht="30" customHeight="1" thickBot="1" x14ac:dyDescent="0.45">
      <c r="A51" s="151" t="s">
        <v>47</v>
      </c>
      <c r="B51" s="152"/>
      <c r="C51" s="241"/>
      <c r="D51" s="19">
        <v>3290</v>
      </c>
      <c r="E51" s="19">
        <v>25489</v>
      </c>
      <c r="F51" s="19">
        <v>8112.7805000000017</v>
      </c>
      <c r="G51" s="19">
        <v>60400.476299999995</v>
      </c>
      <c r="H51" s="19">
        <v>2380.6684318426628</v>
      </c>
      <c r="I51" s="19">
        <v>55336</v>
      </c>
      <c r="J51" s="19">
        <v>232725</v>
      </c>
      <c r="K51" s="19">
        <v>72171.557000000001</v>
      </c>
      <c r="L51" s="19">
        <v>181599.03699999998</v>
      </c>
      <c r="M51" s="19">
        <v>880.96130333505744</v>
      </c>
      <c r="N51" s="19">
        <f t="shared" si="15"/>
        <v>316840</v>
      </c>
      <c r="O51" s="19">
        <f t="shared" si="16"/>
        <v>322283.85080000001</v>
      </c>
      <c r="P51" s="31">
        <f t="shared" si="17"/>
        <v>1017.1817030677945</v>
      </c>
      <c r="Q51" s="17"/>
    </row>
    <row r="52" spans="1:44" ht="30.75" customHeight="1" x14ac:dyDescent="0.4">
      <c r="A52" s="21"/>
      <c r="B52" s="21" t="s">
        <v>28</v>
      </c>
      <c r="C52" s="21"/>
      <c r="D52" s="21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</row>
    <row r="53" spans="1:44" ht="73.5" customHeight="1" x14ac:dyDescent="0.4">
      <c r="A53" s="160" t="s">
        <v>398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</row>
    <row r="54" spans="1:44" s="8" customFormat="1" ht="30.75" customHeight="1" thickBot="1" x14ac:dyDescent="0.45">
      <c r="A54" s="143" t="s">
        <v>48</v>
      </c>
      <c r="B54" s="143"/>
      <c r="C54" s="3"/>
      <c r="D54" s="4"/>
      <c r="E54" s="4"/>
      <c r="F54" s="4"/>
      <c r="G54" s="4"/>
      <c r="H54" s="5" t="s">
        <v>1</v>
      </c>
      <c r="I54" s="4"/>
      <c r="J54" s="6"/>
      <c r="K54" s="4"/>
      <c r="L54" s="4" t="s">
        <v>2</v>
      </c>
      <c r="M54" s="4"/>
      <c r="N54" s="7"/>
      <c r="O54" s="239" t="s">
        <v>3</v>
      </c>
      <c r="P54" s="239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</row>
    <row r="55" spans="1:44" ht="35.25" customHeight="1" x14ac:dyDescent="0.4">
      <c r="A55" s="145" t="s">
        <v>4</v>
      </c>
      <c r="B55" s="147" t="s">
        <v>49</v>
      </c>
      <c r="C55" s="148" t="s">
        <v>32</v>
      </c>
      <c r="D55" s="150" t="s">
        <v>5</v>
      </c>
      <c r="E55" s="150"/>
      <c r="F55" s="150"/>
      <c r="G55" s="150"/>
      <c r="H55" s="150"/>
      <c r="I55" s="150" t="s">
        <v>6</v>
      </c>
      <c r="J55" s="150"/>
      <c r="K55" s="150"/>
      <c r="L55" s="150"/>
      <c r="M55" s="150"/>
      <c r="N55" s="147" t="s">
        <v>7</v>
      </c>
      <c r="O55" s="147" t="s">
        <v>8</v>
      </c>
      <c r="P55" s="161" t="s">
        <v>9</v>
      </c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</row>
    <row r="56" spans="1:44" s="2" customFormat="1" ht="77.25" customHeight="1" x14ac:dyDescent="0.2">
      <c r="A56" s="146"/>
      <c r="B56" s="142"/>
      <c r="C56" s="149"/>
      <c r="D56" s="141" t="s">
        <v>10</v>
      </c>
      <c r="E56" s="141"/>
      <c r="F56" s="142" t="s">
        <v>11</v>
      </c>
      <c r="G56" s="142"/>
      <c r="H56" s="142" t="s">
        <v>9</v>
      </c>
      <c r="I56" s="141" t="s">
        <v>10</v>
      </c>
      <c r="J56" s="141"/>
      <c r="K56" s="142" t="s">
        <v>11</v>
      </c>
      <c r="L56" s="142"/>
      <c r="M56" s="142" t="s">
        <v>9</v>
      </c>
      <c r="N56" s="142"/>
      <c r="O56" s="142"/>
      <c r="P56" s="162"/>
    </row>
    <row r="57" spans="1:44" s="33" customFormat="1" ht="32.25" customHeight="1" x14ac:dyDescent="0.2">
      <c r="A57" s="146"/>
      <c r="B57" s="142"/>
      <c r="C57" s="149"/>
      <c r="D57" s="125" t="s">
        <v>12</v>
      </c>
      <c r="E57" s="125" t="s">
        <v>13</v>
      </c>
      <c r="F57" s="125" t="s">
        <v>12</v>
      </c>
      <c r="G57" s="125" t="s">
        <v>13</v>
      </c>
      <c r="H57" s="142"/>
      <c r="I57" s="125" t="s">
        <v>12</v>
      </c>
      <c r="J57" s="125" t="s">
        <v>13</v>
      </c>
      <c r="K57" s="125" t="s">
        <v>12</v>
      </c>
      <c r="L57" s="125" t="s">
        <v>13</v>
      </c>
      <c r="M57" s="142"/>
      <c r="N57" s="142"/>
      <c r="O57" s="142"/>
      <c r="P57" s="162"/>
    </row>
    <row r="58" spans="1:44" s="9" customFormat="1" ht="40.5" customHeight="1" x14ac:dyDescent="0.4">
      <c r="A58" s="173" t="s">
        <v>50</v>
      </c>
      <c r="B58" s="169" t="s">
        <v>15</v>
      </c>
      <c r="C58" s="128">
        <v>3</v>
      </c>
      <c r="D58" s="26">
        <v>0</v>
      </c>
      <c r="E58" s="26">
        <v>0</v>
      </c>
      <c r="F58" s="26">
        <v>0</v>
      </c>
      <c r="G58" s="26">
        <v>0</v>
      </c>
      <c r="H58" s="12">
        <v>0</v>
      </c>
      <c r="I58" s="26">
        <v>0</v>
      </c>
      <c r="J58" s="26">
        <v>2507.5962853283895</v>
      </c>
      <c r="K58" s="26">
        <v>0</v>
      </c>
      <c r="L58" s="26">
        <v>0</v>
      </c>
      <c r="M58" s="26">
        <v>0</v>
      </c>
      <c r="N58" s="26">
        <f>D58+E58+I58+J58</f>
        <v>2507.5962853283895</v>
      </c>
      <c r="O58" s="26">
        <f>F58+G58+K58+L58</f>
        <v>0</v>
      </c>
      <c r="P58" s="87">
        <f>O58/N58*1000</f>
        <v>0</v>
      </c>
    </row>
    <row r="59" spans="1:44" s="9" customFormat="1" ht="40.5" customHeight="1" x14ac:dyDescent="0.4">
      <c r="A59" s="173"/>
      <c r="B59" s="169"/>
      <c r="C59" s="128">
        <v>4</v>
      </c>
      <c r="D59" s="26">
        <v>0</v>
      </c>
      <c r="E59" s="26">
        <v>0.87940576755024757</v>
      </c>
      <c r="F59" s="26">
        <v>0</v>
      </c>
      <c r="G59" s="26">
        <v>0</v>
      </c>
      <c r="H59" s="12">
        <v>0</v>
      </c>
      <c r="I59" s="26">
        <v>0</v>
      </c>
      <c r="J59" s="26">
        <v>59605.563702255815</v>
      </c>
      <c r="K59" s="26">
        <v>0</v>
      </c>
      <c r="L59" s="26">
        <v>0</v>
      </c>
      <c r="M59" s="26">
        <v>0</v>
      </c>
      <c r="N59" s="26">
        <f t="shared" ref="N59:N73" si="18">D59+E59+I59+J59</f>
        <v>59606.443108023363</v>
      </c>
      <c r="O59" s="26">
        <f t="shared" ref="O59:O73" si="19">F59+G59+K59+L59</f>
        <v>0</v>
      </c>
      <c r="P59" s="87">
        <f t="shared" ref="P59:P73" si="20">O59/N59*1000</f>
        <v>0</v>
      </c>
    </row>
    <row r="60" spans="1:44" s="9" customFormat="1" ht="40.5" customHeight="1" x14ac:dyDescent="0.4">
      <c r="A60" s="173"/>
      <c r="B60" s="169"/>
      <c r="C60" s="128">
        <v>5</v>
      </c>
      <c r="D60" s="26">
        <v>93.217011360326239</v>
      </c>
      <c r="E60" s="26">
        <v>416.83833381881738</v>
      </c>
      <c r="F60" s="26">
        <v>92.689110279297438</v>
      </c>
      <c r="G60" s="26">
        <v>414.47771955082061</v>
      </c>
      <c r="H60" s="12">
        <v>994.33685897750752</v>
      </c>
      <c r="I60" s="26">
        <v>0</v>
      </c>
      <c r="J60" s="26">
        <v>5316.1041248961856</v>
      </c>
      <c r="K60" s="26">
        <v>0</v>
      </c>
      <c r="L60" s="26">
        <v>0</v>
      </c>
      <c r="M60" s="26">
        <v>0</v>
      </c>
      <c r="N60" s="26">
        <f t="shared" si="18"/>
        <v>5826.1594700753294</v>
      </c>
      <c r="O60" s="26">
        <f t="shared" si="19"/>
        <v>507.16682983011805</v>
      </c>
      <c r="P60" s="87">
        <f t="shared" si="20"/>
        <v>87.049939575986343</v>
      </c>
    </row>
    <row r="61" spans="1:44" ht="40.5" customHeight="1" x14ac:dyDescent="0.4">
      <c r="A61" s="173"/>
      <c r="B61" s="137" t="s">
        <v>51</v>
      </c>
      <c r="C61" s="137"/>
      <c r="D61" s="26">
        <v>93.217011360326239</v>
      </c>
      <c r="E61" s="26">
        <v>417.7177395863676</v>
      </c>
      <c r="F61" s="26">
        <v>92.689110279297438</v>
      </c>
      <c r="G61" s="26">
        <v>414.47771955082061</v>
      </c>
      <c r="H61" s="12">
        <v>992.62543581231387</v>
      </c>
      <c r="I61" s="26">
        <v>0</v>
      </c>
      <c r="J61" s="26">
        <v>67429.264112480392</v>
      </c>
      <c r="K61" s="26">
        <v>0</v>
      </c>
      <c r="L61" s="26">
        <v>0</v>
      </c>
      <c r="M61" s="26">
        <v>0</v>
      </c>
      <c r="N61" s="26">
        <f t="shared" si="18"/>
        <v>67940.198863427082</v>
      </c>
      <c r="O61" s="26">
        <f t="shared" si="19"/>
        <v>507.16682983011805</v>
      </c>
      <c r="P61" s="87">
        <f t="shared" si="20"/>
        <v>7.4649005789579936</v>
      </c>
    </row>
    <row r="62" spans="1:44" ht="40.5" customHeight="1" x14ac:dyDescent="0.4">
      <c r="A62" s="173"/>
      <c r="B62" s="170" t="s">
        <v>52</v>
      </c>
      <c r="C62" s="128">
        <v>2</v>
      </c>
      <c r="D62" s="26">
        <v>0</v>
      </c>
      <c r="E62" s="26">
        <v>219.85144188756189</v>
      </c>
      <c r="F62" s="26">
        <v>0</v>
      </c>
      <c r="G62" s="26">
        <v>284.45436222286207</v>
      </c>
      <c r="H62" s="12">
        <v>1293.8480629494343</v>
      </c>
      <c r="I62" s="26">
        <v>4516.1809098764288</v>
      </c>
      <c r="J62" s="26">
        <v>161564.42866370812</v>
      </c>
      <c r="K62" s="26">
        <v>1194.5995201740418</v>
      </c>
      <c r="L62" s="26">
        <v>42736.283778352867</v>
      </c>
      <c r="M62" s="26">
        <v>264.51542664324495</v>
      </c>
      <c r="N62" s="26">
        <f t="shared" si="18"/>
        <v>166300.4610154721</v>
      </c>
      <c r="O62" s="26">
        <f t="shared" si="19"/>
        <v>44215.33766074977</v>
      </c>
      <c r="P62" s="87">
        <f t="shared" si="20"/>
        <v>265.87621820625083</v>
      </c>
    </row>
    <row r="63" spans="1:44" ht="40.5" customHeight="1" x14ac:dyDescent="0.4">
      <c r="A63" s="173"/>
      <c r="B63" s="171"/>
      <c r="C63" s="128">
        <v>3</v>
      </c>
      <c r="D63" s="26">
        <v>0</v>
      </c>
      <c r="E63" s="26">
        <v>615.58403728517328</v>
      </c>
      <c r="F63" s="26">
        <v>0</v>
      </c>
      <c r="G63" s="26">
        <v>705.83702850561474</v>
      </c>
      <c r="H63" s="12">
        <v>1146.6135990440428</v>
      </c>
      <c r="I63" s="26">
        <v>3056.7598718153067</v>
      </c>
      <c r="J63" s="26">
        <v>34750.269322080821</v>
      </c>
      <c r="K63" s="26">
        <v>0</v>
      </c>
      <c r="L63" s="26">
        <v>0</v>
      </c>
      <c r="M63" s="26">
        <v>0</v>
      </c>
      <c r="N63" s="26">
        <f t="shared" si="18"/>
        <v>38422.613231181298</v>
      </c>
      <c r="O63" s="26">
        <f t="shared" si="19"/>
        <v>705.83702850561474</v>
      </c>
      <c r="P63" s="87">
        <f t="shared" si="20"/>
        <v>18.370354568512358</v>
      </c>
    </row>
    <row r="64" spans="1:44" ht="40.5" customHeight="1" x14ac:dyDescent="0.4">
      <c r="A64" s="173"/>
      <c r="B64" s="172"/>
      <c r="C64" s="128">
        <v>4</v>
      </c>
      <c r="D64" s="26">
        <v>0</v>
      </c>
      <c r="E64" s="26">
        <v>131.91086513253714</v>
      </c>
      <c r="F64" s="26">
        <v>0</v>
      </c>
      <c r="G64" s="26">
        <v>136.75093579038295</v>
      </c>
      <c r="H64" s="12">
        <v>1036.6919787311133</v>
      </c>
      <c r="I64" s="26">
        <v>0</v>
      </c>
      <c r="J64" s="26">
        <v>15045.577711970336</v>
      </c>
      <c r="K64" s="26">
        <v>0</v>
      </c>
      <c r="L64" s="26">
        <v>0</v>
      </c>
      <c r="M64" s="26">
        <v>0</v>
      </c>
      <c r="N64" s="26">
        <f t="shared" si="18"/>
        <v>15177.488577102873</v>
      </c>
      <c r="O64" s="26">
        <f t="shared" si="19"/>
        <v>136.75093579038295</v>
      </c>
      <c r="P64" s="87">
        <f t="shared" si="20"/>
        <v>9.010116205700113</v>
      </c>
    </row>
    <row r="65" spans="1:44" ht="40.5" customHeight="1" x14ac:dyDescent="0.4">
      <c r="A65" s="173"/>
      <c r="B65" s="137" t="s">
        <v>53</v>
      </c>
      <c r="C65" s="137"/>
      <c r="D65" s="26">
        <v>0</v>
      </c>
      <c r="E65" s="26">
        <v>967.34634430527228</v>
      </c>
      <c r="F65" s="26">
        <v>0</v>
      </c>
      <c r="G65" s="26">
        <v>1127.0423265188599</v>
      </c>
      <c r="H65" s="12">
        <v>1165.0866653435053</v>
      </c>
      <c r="I65" s="26">
        <v>7572.9407816917355</v>
      </c>
      <c r="J65" s="26">
        <v>211360.27569775927</v>
      </c>
      <c r="K65" s="26">
        <v>1194.5995201740418</v>
      </c>
      <c r="L65" s="26">
        <v>42736.283778352867</v>
      </c>
      <c r="M65" s="26">
        <v>200.65883105796445</v>
      </c>
      <c r="N65" s="26">
        <f t="shared" si="18"/>
        <v>219900.56282375628</v>
      </c>
      <c r="O65" s="26">
        <f t="shared" si="19"/>
        <v>45057.925625045769</v>
      </c>
      <c r="P65" s="87">
        <f t="shared" si="20"/>
        <v>204.90136562841974</v>
      </c>
    </row>
    <row r="66" spans="1:44" ht="40.5" customHeight="1" x14ac:dyDescent="0.4">
      <c r="A66" s="173"/>
      <c r="B66" s="137" t="s">
        <v>54</v>
      </c>
      <c r="C66" s="128">
        <v>3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1078.2664026912073</v>
      </c>
      <c r="K66" s="26">
        <v>0</v>
      </c>
      <c r="L66" s="26">
        <v>510.45376549880564</v>
      </c>
      <c r="M66" s="26">
        <v>473.40227259681097</v>
      </c>
      <c r="N66" s="26">
        <f t="shared" si="18"/>
        <v>1078.2664026912073</v>
      </c>
      <c r="O66" s="26">
        <f t="shared" si="19"/>
        <v>510.45376549880564</v>
      </c>
      <c r="P66" s="87">
        <f t="shared" si="20"/>
        <v>473.40227259681097</v>
      </c>
    </row>
    <row r="67" spans="1:44" ht="40.5" customHeight="1" x14ac:dyDescent="0.4">
      <c r="A67" s="173"/>
      <c r="B67" s="137"/>
      <c r="C67" s="128">
        <v>4</v>
      </c>
      <c r="D67" s="26">
        <v>0</v>
      </c>
      <c r="E67" s="26">
        <v>307.79201864258664</v>
      </c>
      <c r="F67" s="26">
        <v>0</v>
      </c>
      <c r="G67" s="26">
        <v>302.01382090411749</v>
      </c>
      <c r="H67" s="12">
        <v>981.22694095853444</v>
      </c>
      <c r="I67" s="26">
        <v>0</v>
      </c>
      <c r="J67" s="26">
        <v>10381.448621259531</v>
      </c>
      <c r="K67" s="26">
        <v>0</v>
      </c>
      <c r="L67" s="26">
        <v>396.26502991696054</v>
      </c>
      <c r="M67" s="26">
        <v>38.170494732832729</v>
      </c>
      <c r="N67" s="26">
        <f t="shared" si="18"/>
        <v>10689.240639902118</v>
      </c>
      <c r="O67" s="26">
        <f t="shared" si="19"/>
        <v>698.27885082107809</v>
      </c>
      <c r="P67" s="87">
        <f t="shared" si="20"/>
        <v>65.325393481596478</v>
      </c>
    </row>
    <row r="68" spans="1:44" ht="40.5" customHeight="1" x14ac:dyDescent="0.4">
      <c r="A68" s="173"/>
      <c r="B68" s="137"/>
      <c r="C68" s="128">
        <v>5</v>
      </c>
      <c r="D68" s="26">
        <v>39.573259539761139</v>
      </c>
      <c r="E68" s="26">
        <v>1193.353626565686</v>
      </c>
      <c r="F68" s="26">
        <v>36.715231788079471</v>
      </c>
      <c r="G68" s="26">
        <v>1107.1682119205298</v>
      </c>
      <c r="H68" s="12">
        <v>927.77881365041276</v>
      </c>
      <c r="I68" s="26">
        <v>0</v>
      </c>
      <c r="J68" s="26">
        <v>1090.8043841178494</v>
      </c>
      <c r="K68" s="26">
        <v>0</v>
      </c>
      <c r="L68" s="26">
        <v>0</v>
      </c>
      <c r="M68" s="26">
        <v>0</v>
      </c>
      <c r="N68" s="26">
        <f t="shared" si="18"/>
        <v>2323.7312702232966</v>
      </c>
      <c r="O68" s="26">
        <f t="shared" si="19"/>
        <v>1143.8834437086093</v>
      </c>
      <c r="P68" s="87">
        <f t="shared" si="20"/>
        <v>492.261501304619</v>
      </c>
    </row>
    <row r="69" spans="1:44" ht="40.5" customHeight="1" x14ac:dyDescent="0.4">
      <c r="A69" s="173"/>
      <c r="B69" s="137" t="s">
        <v>55</v>
      </c>
      <c r="C69" s="137"/>
      <c r="D69" s="26">
        <v>39.573259539761139</v>
      </c>
      <c r="E69" s="26">
        <v>1501.1456452082725</v>
      </c>
      <c r="F69" s="26">
        <v>36.715231788079471</v>
      </c>
      <c r="G69" s="26">
        <v>1409.1820328246474</v>
      </c>
      <c r="H69" s="12">
        <v>938.45623634324534</v>
      </c>
      <c r="I69" s="26">
        <v>0</v>
      </c>
      <c r="J69" s="26">
        <v>12550.519408068589</v>
      </c>
      <c r="K69" s="26">
        <v>0</v>
      </c>
      <c r="L69" s="26">
        <v>906.71879541576618</v>
      </c>
      <c r="M69" s="26">
        <v>72.245519562548679</v>
      </c>
      <c r="N69" s="26">
        <f t="shared" si="18"/>
        <v>14091.238312816622</v>
      </c>
      <c r="O69" s="26">
        <f t="shared" si="19"/>
        <v>2352.6160600284929</v>
      </c>
      <c r="P69" s="87">
        <f t="shared" si="20"/>
        <v>166.95594863999153</v>
      </c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</row>
    <row r="70" spans="1:44" s="2" customFormat="1" ht="40.5" customHeight="1" x14ac:dyDescent="0.2">
      <c r="A70" s="136" t="s">
        <v>44</v>
      </c>
      <c r="B70" s="137"/>
      <c r="C70" s="137"/>
      <c r="D70" s="26">
        <v>0</v>
      </c>
      <c r="E70" s="26">
        <v>219.85144188756189</v>
      </c>
      <c r="F70" s="26">
        <v>0</v>
      </c>
      <c r="G70" s="26">
        <v>284.45436222286207</v>
      </c>
      <c r="H70" s="12">
        <v>1293.8480629494343</v>
      </c>
      <c r="I70" s="26">
        <v>4516.1809098764288</v>
      </c>
      <c r="J70" s="26">
        <v>161564.42866370812</v>
      </c>
      <c r="K70" s="26">
        <v>1194.5995201740418</v>
      </c>
      <c r="L70" s="26">
        <v>42736.283778352867</v>
      </c>
      <c r="M70" s="26">
        <v>264.51542664324495</v>
      </c>
      <c r="N70" s="26">
        <f t="shared" si="18"/>
        <v>166300.4610154721</v>
      </c>
      <c r="O70" s="26">
        <f t="shared" si="19"/>
        <v>44215.33766074977</v>
      </c>
      <c r="P70" s="87">
        <f t="shared" si="20"/>
        <v>265.87621820625083</v>
      </c>
    </row>
    <row r="71" spans="1:44" s="33" customFormat="1" ht="40.5" customHeight="1" x14ac:dyDescent="0.2">
      <c r="A71" s="136" t="s">
        <v>45</v>
      </c>
      <c r="B71" s="137"/>
      <c r="C71" s="137"/>
      <c r="D71" s="26">
        <v>0</v>
      </c>
      <c r="E71" s="26">
        <v>615.58403728517328</v>
      </c>
      <c r="F71" s="26">
        <v>0</v>
      </c>
      <c r="G71" s="26">
        <v>705.83702850561474</v>
      </c>
      <c r="H71" s="12">
        <v>1146.6135990440428</v>
      </c>
      <c r="I71" s="26">
        <v>3056.7598718153067</v>
      </c>
      <c r="J71" s="26">
        <v>38336.132010100417</v>
      </c>
      <c r="K71" s="26">
        <v>0</v>
      </c>
      <c r="L71" s="26">
        <v>510.45376549880564</v>
      </c>
      <c r="M71" s="26">
        <v>12.331918411378728</v>
      </c>
      <c r="N71" s="26">
        <f t="shared" si="18"/>
        <v>42008.475919200893</v>
      </c>
      <c r="O71" s="26">
        <f t="shared" si="19"/>
        <v>1216.2907940044204</v>
      </c>
      <c r="P71" s="87">
        <f t="shared" si="20"/>
        <v>28.953461590556969</v>
      </c>
    </row>
    <row r="72" spans="1:44" s="9" customFormat="1" ht="40.5" customHeight="1" x14ac:dyDescent="0.4">
      <c r="A72" s="136" t="s">
        <v>46</v>
      </c>
      <c r="B72" s="137"/>
      <c r="C72" s="137"/>
      <c r="D72" s="26">
        <v>0</v>
      </c>
      <c r="E72" s="26">
        <v>440.58228954267406</v>
      </c>
      <c r="F72" s="26">
        <v>0</v>
      </c>
      <c r="G72" s="26">
        <v>438.76475669450042</v>
      </c>
      <c r="H72" s="12">
        <v>995.87470288453892</v>
      </c>
      <c r="I72" s="26">
        <v>0</v>
      </c>
      <c r="J72" s="26">
        <v>85032.590035485686</v>
      </c>
      <c r="K72" s="26">
        <v>0</v>
      </c>
      <c r="L72" s="26">
        <v>396.26502991696054</v>
      </c>
      <c r="M72" s="26">
        <v>4.6601547683257882</v>
      </c>
      <c r="N72" s="26">
        <f t="shared" si="18"/>
        <v>85473.172325028354</v>
      </c>
      <c r="O72" s="26">
        <f t="shared" si="19"/>
        <v>835.02978661146096</v>
      </c>
      <c r="P72" s="87">
        <f t="shared" si="20"/>
        <v>9.769495666267046</v>
      </c>
    </row>
    <row r="73" spans="1:44" s="9" customFormat="1" ht="40.5" customHeight="1" x14ac:dyDescent="0.4">
      <c r="A73" s="136" t="s">
        <v>43</v>
      </c>
      <c r="B73" s="137"/>
      <c r="C73" s="137"/>
      <c r="D73" s="26">
        <v>132.79027090008739</v>
      </c>
      <c r="E73" s="26">
        <v>1610.1919603845033</v>
      </c>
      <c r="F73" s="26">
        <v>129.40434206737692</v>
      </c>
      <c r="G73" s="26">
        <v>1521.6459314713504</v>
      </c>
      <c r="H73" s="12">
        <v>947.25594094088456</v>
      </c>
      <c r="I73" s="26">
        <v>0</v>
      </c>
      <c r="J73" s="26">
        <v>6406.9085090140343</v>
      </c>
      <c r="K73" s="26">
        <v>0</v>
      </c>
      <c r="L73" s="26">
        <v>0</v>
      </c>
      <c r="M73" s="26">
        <v>0</v>
      </c>
      <c r="N73" s="26">
        <f t="shared" si="18"/>
        <v>8149.8907402986251</v>
      </c>
      <c r="O73" s="26">
        <f t="shared" si="19"/>
        <v>1651.0502735387274</v>
      </c>
      <c r="P73" s="87">
        <f t="shared" si="20"/>
        <v>202.58557153101543</v>
      </c>
    </row>
    <row r="74" spans="1:44" s="9" customFormat="1" ht="40.5" customHeight="1" thickBot="1" x14ac:dyDescent="0.45">
      <c r="A74" s="151" t="s">
        <v>56</v>
      </c>
      <c r="B74" s="152"/>
      <c r="C74" s="152"/>
      <c r="D74" s="19">
        <v>132.79027090008739</v>
      </c>
      <c r="E74" s="19">
        <v>2886.2097290999127</v>
      </c>
      <c r="F74" s="19">
        <v>129.40434206737692</v>
      </c>
      <c r="G74" s="19">
        <v>2950.7020788943278</v>
      </c>
      <c r="H74" s="64">
        <v>1020.2406164165965</v>
      </c>
      <c r="I74" s="19">
        <v>7572.9407816917355</v>
      </c>
      <c r="J74" s="19">
        <v>291340.05921830825</v>
      </c>
      <c r="K74" s="19">
        <v>1194.5995201740418</v>
      </c>
      <c r="L74" s="19">
        <v>43643.002573768637</v>
      </c>
      <c r="M74" s="19">
        <v>150.00218155096192</v>
      </c>
      <c r="N74" s="19">
        <f>D74+E74+I74+J74</f>
        <v>301932</v>
      </c>
      <c r="O74" s="19">
        <f>F74+G74+K74+L74</f>
        <v>47917.708514904385</v>
      </c>
      <c r="P74" s="20">
        <f>O74/N74*1000</f>
        <v>158.70364358499393</v>
      </c>
    </row>
    <row r="75" spans="1:44" s="28" customFormat="1" ht="36" customHeight="1" x14ac:dyDescent="0.4">
      <c r="A75" s="21"/>
      <c r="B75" s="21" t="s">
        <v>28</v>
      </c>
      <c r="C75" s="21"/>
      <c r="D75" s="21" t="s">
        <v>29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</row>
    <row r="76" spans="1:44" ht="79.5" customHeight="1" x14ac:dyDescent="0.4">
      <c r="A76" s="160" t="s">
        <v>399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</row>
    <row r="77" spans="1:44" s="8" customFormat="1" ht="36" customHeight="1" thickBot="1" x14ac:dyDescent="0.45">
      <c r="A77" s="143" t="s">
        <v>57</v>
      </c>
      <c r="B77" s="143"/>
      <c r="C77" s="3"/>
      <c r="D77" s="4"/>
      <c r="E77" s="4"/>
      <c r="F77" s="4"/>
      <c r="G77" s="4"/>
      <c r="H77" s="5" t="s">
        <v>1</v>
      </c>
      <c r="I77" s="4"/>
      <c r="J77" s="6"/>
      <c r="K77" s="4"/>
      <c r="L77" s="4" t="s">
        <v>2</v>
      </c>
      <c r="M77" s="4"/>
      <c r="N77" s="7"/>
      <c r="O77" s="239" t="s">
        <v>3</v>
      </c>
      <c r="P77" s="239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</row>
    <row r="78" spans="1:44" ht="36" customHeight="1" x14ac:dyDescent="0.4">
      <c r="A78" s="145" t="s">
        <v>4</v>
      </c>
      <c r="B78" s="147" t="s">
        <v>58</v>
      </c>
      <c r="C78" s="148" t="s">
        <v>32</v>
      </c>
      <c r="D78" s="150" t="s">
        <v>5</v>
      </c>
      <c r="E78" s="150"/>
      <c r="F78" s="150"/>
      <c r="G78" s="150"/>
      <c r="H78" s="150"/>
      <c r="I78" s="150" t="s">
        <v>6</v>
      </c>
      <c r="J78" s="150"/>
      <c r="K78" s="150"/>
      <c r="L78" s="150"/>
      <c r="M78" s="150"/>
      <c r="N78" s="147" t="s">
        <v>7</v>
      </c>
      <c r="O78" s="147" t="s">
        <v>8</v>
      </c>
      <c r="P78" s="161" t="s">
        <v>9</v>
      </c>
    </row>
    <row r="79" spans="1:44" ht="39.75" customHeight="1" x14ac:dyDescent="0.4">
      <c r="A79" s="146"/>
      <c r="B79" s="142"/>
      <c r="C79" s="149"/>
      <c r="D79" s="141" t="s">
        <v>10</v>
      </c>
      <c r="E79" s="141"/>
      <c r="F79" s="142" t="s">
        <v>11</v>
      </c>
      <c r="G79" s="142"/>
      <c r="H79" s="142" t="s">
        <v>9</v>
      </c>
      <c r="I79" s="141" t="s">
        <v>10</v>
      </c>
      <c r="J79" s="141"/>
      <c r="K79" s="142" t="s">
        <v>11</v>
      </c>
      <c r="L79" s="142"/>
      <c r="M79" s="142" t="s">
        <v>9</v>
      </c>
      <c r="N79" s="142"/>
      <c r="O79" s="142"/>
      <c r="P79" s="162"/>
    </row>
    <row r="80" spans="1:44" ht="43.5" customHeight="1" x14ac:dyDescent="0.4">
      <c r="A80" s="146"/>
      <c r="B80" s="142"/>
      <c r="C80" s="149"/>
      <c r="D80" s="125" t="s">
        <v>12</v>
      </c>
      <c r="E80" s="125" t="s">
        <v>13</v>
      </c>
      <c r="F80" s="125" t="s">
        <v>12</v>
      </c>
      <c r="G80" s="125" t="s">
        <v>13</v>
      </c>
      <c r="H80" s="142"/>
      <c r="I80" s="125" t="s">
        <v>12</v>
      </c>
      <c r="J80" s="125" t="s">
        <v>13</v>
      </c>
      <c r="K80" s="125" t="s">
        <v>12</v>
      </c>
      <c r="L80" s="125" t="s">
        <v>13</v>
      </c>
      <c r="M80" s="142"/>
      <c r="N80" s="142"/>
      <c r="O80" s="142"/>
      <c r="P80" s="162"/>
    </row>
    <row r="81" spans="1:44" ht="77.25" customHeight="1" x14ac:dyDescent="0.4">
      <c r="A81" s="173" t="s">
        <v>16</v>
      </c>
      <c r="B81" s="137" t="s">
        <v>16</v>
      </c>
      <c r="C81" s="128">
        <v>4</v>
      </c>
      <c r="D81" s="26">
        <v>0</v>
      </c>
      <c r="E81" s="26">
        <v>660</v>
      </c>
      <c r="F81" s="26">
        <v>0</v>
      </c>
      <c r="G81" s="26">
        <v>1188</v>
      </c>
      <c r="H81" s="26">
        <v>1800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f>D81+E81</f>
        <v>660</v>
      </c>
      <c r="O81" s="26">
        <f>F81+G81</f>
        <v>1188</v>
      </c>
      <c r="P81" s="87">
        <f>O81/N81*1000</f>
        <v>1800</v>
      </c>
    </row>
    <row r="82" spans="1:44" ht="77.25" customHeight="1" x14ac:dyDescent="0.4">
      <c r="A82" s="173"/>
      <c r="B82" s="137"/>
      <c r="C82" s="128">
        <v>5</v>
      </c>
      <c r="D82" s="26">
        <v>2855</v>
      </c>
      <c r="E82" s="26">
        <v>6911</v>
      </c>
      <c r="F82" s="26">
        <v>5710</v>
      </c>
      <c r="G82" s="26">
        <v>13822</v>
      </c>
      <c r="H82" s="26">
        <v>2000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f t="shared" ref="N82:N88" si="21">D82+E82</f>
        <v>9766</v>
      </c>
      <c r="O82" s="26">
        <f>F82+G82</f>
        <v>19532</v>
      </c>
      <c r="P82" s="87">
        <f t="shared" ref="P82:P88" si="22">O82/N82*1000</f>
        <v>2000</v>
      </c>
    </row>
    <row r="83" spans="1:44" ht="77.25" customHeight="1" x14ac:dyDescent="0.4">
      <c r="A83" s="173"/>
      <c r="B83" s="137" t="s">
        <v>59</v>
      </c>
      <c r="C83" s="137"/>
      <c r="D83" s="26">
        <f>D81+D82</f>
        <v>2855</v>
      </c>
      <c r="E83" s="26">
        <f>E81+E82</f>
        <v>7571</v>
      </c>
      <c r="F83" s="26">
        <f>F81+F82</f>
        <v>5710</v>
      </c>
      <c r="G83" s="26">
        <f>G81+G82</f>
        <v>15010</v>
      </c>
      <c r="H83" s="26">
        <v>1987.339343947823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f t="shared" si="21"/>
        <v>10426</v>
      </c>
      <c r="O83" s="26">
        <f t="shared" ref="O83:O88" si="23">F83+G83</f>
        <v>20720</v>
      </c>
      <c r="P83" s="87">
        <f t="shared" si="22"/>
        <v>1987.339343947823</v>
      </c>
    </row>
    <row r="84" spans="1:44" ht="77.25" customHeight="1" x14ac:dyDescent="0.4">
      <c r="A84" s="173"/>
      <c r="B84" s="128" t="s">
        <v>60</v>
      </c>
      <c r="C84" s="128">
        <v>5</v>
      </c>
      <c r="D84" s="26">
        <v>854</v>
      </c>
      <c r="E84" s="26">
        <v>569</v>
      </c>
      <c r="F84" s="26">
        <v>1579.9</v>
      </c>
      <c r="G84" s="26">
        <v>1052.6500000000001</v>
      </c>
      <c r="H84" s="26">
        <v>1850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f t="shared" si="21"/>
        <v>1423</v>
      </c>
      <c r="O84" s="26">
        <f t="shared" si="23"/>
        <v>2632.55</v>
      </c>
      <c r="P84" s="87">
        <f t="shared" si="22"/>
        <v>1850</v>
      </c>
    </row>
    <row r="85" spans="1:44" ht="77.25" customHeight="1" x14ac:dyDescent="0.4">
      <c r="A85" s="173"/>
      <c r="B85" s="128" t="s">
        <v>61</v>
      </c>
      <c r="C85" s="128">
        <v>5</v>
      </c>
      <c r="D85" s="26">
        <v>1080</v>
      </c>
      <c r="E85" s="26">
        <v>719</v>
      </c>
      <c r="F85" s="26">
        <v>2052</v>
      </c>
      <c r="G85" s="26">
        <v>1366.1</v>
      </c>
      <c r="H85" s="26">
        <v>1900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f t="shared" si="21"/>
        <v>1799</v>
      </c>
      <c r="O85" s="26">
        <f t="shared" si="23"/>
        <v>3418.1</v>
      </c>
      <c r="P85" s="87">
        <f t="shared" si="22"/>
        <v>1900</v>
      </c>
    </row>
    <row r="86" spans="1:44" ht="77.25" customHeight="1" x14ac:dyDescent="0.4">
      <c r="A86" s="136" t="s">
        <v>46</v>
      </c>
      <c r="B86" s="137"/>
      <c r="C86" s="137"/>
      <c r="D86" s="26">
        <f>D81</f>
        <v>0</v>
      </c>
      <c r="E86" s="26">
        <f>E81</f>
        <v>660</v>
      </c>
      <c r="F86" s="26">
        <f>F81</f>
        <v>0</v>
      </c>
      <c r="G86" s="26">
        <f>G81</f>
        <v>1188</v>
      </c>
      <c r="H86" s="26">
        <v>1800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f t="shared" si="21"/>
        <v>660</v>
      </c>
      <c r="O86" s="26">
        <f t="shared" si="23"/>
        <v>1188</v>
      </c>
      <c r="P86" s="87">
        <f t="shared" si="22"/>
        <v>1800</v>
      </c>
    </row>
    <row r="87" spans="1:44" ht="77.25" customHeight="1" x14ac:dyDescent="0.4">
      <c r="A87" s="136" t="s">
        <v>43</v>
      </c>
      <c r="B87" s="137"/>
      <c r="C87" s="137"/>
      <c r="D87" s="26">
        <f>D82+D84+D85</f>
        <v>4789</v>
      </c>
      <c r="E87" s="26">
        <f>E82+E84+E85</f>
        <v>8199</v>
      </c>
      <c r="F87" s="26">
        <f>F82+F84+F85</f>
        <v>9341.9</v>
      </c>
      <c r="G87" s="26">
        <f>G82+G84+G85</f>
        <v>16240.75</v>
      </c>
      <c r="H87" s="26">
        <v>1969.7143517092702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f t="shared" si="21"/>
        <v>12988</v>
      </c>
      <c r="O87" s="26">
        <f t="shared" si="23"/>
        <v>25582.65</v>
      </c>
      <c r="P87" s="87">
        <f t="shared" si="22"/>
        <v>1969.7143517092702</v>
      </c>
    </row>
    <row r="88" spans="1:44" ht="77.25" customHeight="1" thickBot="1" x14ac:dyDescent="0.45">
      <c r="A88" s="151" t="s">
        <v>62</v>
      </c>
      <c r="B88" s="152"/>
      <c r="C88" s="152"/>
      <c r="D88" s="19">
        <f>D86+D87</f>
        <v>4789</v>
      </c>
      <c r="E88" s="19">
        <f>E86+E87</f>
        <v>8859</v>
      </c>
      <c r="F88" s="19">
        <f>F86+F87</f>
        <v>9341.9</v>
      </c>
      <c r="G88" s="19">
        <f>G86+G87</f>
        <v>17428.75</v>
      </c>
      <c r="H88" s="19">
        <v>1961.5071805392731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f t="shared" si="21"/>
        <v>13648</v>
      </c>
      <c r="O88" s="19">
        <f t="shared" si="23"/>
        <v>26770.65</v>
      </c>
      <c r="P88" s="20">
        <f t="shared" si="22"/>
        <v>1961.5071805392731</v>
      </c>
    </row>
    <row r="89" spans="1:44" ht="36" customHeight="1" x14ac:dyDescent="0.4">
      <c r="A89" s="21"/>
      <c r="B89" s="21" t="s">
        <v>28</v>
      </c>
      <c r="C89" s="21"/>
      <c r="D89" s="21" t="s">
        <v>29</v>
      </c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</row>
    <row r="90" spans="1:44" ht="73.5" customHeight="1" x14ac:dyDescent="0.4">
      <c r="A90" s="160" t="s">
        <v>400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</row>
    <row r="91" spans="1:44" s="8" customFormat="1" ht="36" customHeight="1" thickBot="1" x14ac:dyDescent="0.45">
      <c r="A91" s="143" t="s">
        <v>63</v>
      </c>
      <c r="B91" s="143"/>
      <c r="C91" s="3"/>
      <c r="D91" s="4"/>
      <c r="E91" s="4"/>
      <c r="F91" s="4"/>
      <c r="G91" s="4"/>
      <c r="H91" s="5" t="s">
        <v>1</v>
      </c>
      <c r="I91" s="4"/>
      <c r="J91" s="6"/>
      <c r="K91" s="4"/>
      <c r="L91" s="4" t="s">
        <v>2</v>
      </c>
      <c r="M91" s="4"/>
      <c r="N91" s="7"/>
      <c r="O91" s="239" t="s">
        <v>3</v>
      </c>
      <c r="P91" s="239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</row>
    <row r="92" spans="1:44" ht="36" customHeight="1" x14ac:dyDescent="0.4">
      <c r="A92" s="260" t="s">
        <v>4</v>
      </c>
      <c r="B92" s="264" t="s">
        <v>58</v>
      </c>
      <c r="C92" s="148" t="s">
        <v>32</v>
      </c>
      <c r="D92" s="150" t="s">
        <v>5</v>
      </c>
      <c r="E92" s="150"/>
      <c r="F92" s="150"/>
      <c r="G92" s="150"/>
      <c r="H92" s="150"/>
      <c r="I92" s="150" t="s">
        <v>6</v>
      </c>
      <c r="J92" s="150"/>
      <c r="K92" s="150"/>
      <c r="L92" s="150"/>
      <c r="M92" s="150"/>
      <c r="N92" s="147" t="s">
        <v>7</v>
      </c>
      <c r="O92" s="147" t="s">
        <v>8</v>
      </c>
      <c r="P92" s="161" t="s">
        <v>9</v>
      </c>
    </row>
    <row r="93" spans="1:44" s="2" customFormat="1" ht="36" customHeight="1" x14ac:dyDescent="0.2">
      <c r="A93" s="261"/>
      <c r="B93" s="265"/>
      <c r="C93" s="149"/>
      <c r="D93" s="141" t="s">
        <v>10</v>
      </c>
      <c r="E93" s="141"/>
      <c r="F93" s="142" t="s">
        <v>11</v>
      </c>
      <c r="G93" s="142"/>
      <c r="H93" s="142" t="s">
        <v>9</v>
      </c>
      <c r="I93" s="141" t="s">
        <v>10</v>
      </c>
      <c r="J93" s="141"/>
      <c r="K93" s="142" t="s">
        <v>11</v>
      </c>
      <c r="L93" s="142"/>
      <c r="M93" s="142" t="s">
        <v>9</v>
      </c>
      <c r="N93" s="142"/>
      <c r="O93" s="142"/>
      <c r="P93" s="162"/>
    </row>
    <row r="94" spans="1:44" s="33" customFormat="1" ht="36" customHeight="1" x14ac:dyDescent="0.2">
      <c r="A94" s="261"/>
      <c r="B94" s="265"/>
      <c r="C94" s="149"/>
      <c r="D94" s="125" t="s">
        <v>12</v>
      </c>
      <c r="E94" s="125" t="s">
        <v>13</v>
      </c>
      <c r="F94" s="125" t="s">
        <v>12</v>
      </c>
      <c r="G94" s="125" t="s">
        <v>13</v>
      </c>
      <c r="H94" s="142"/>
      <c r="I94" s="125" t="s">
        <v>12</v>
      </c>
      <c r="J94" s="125" t="s">
        <v>13</v>
      </c>
      <c r="K94" s="125" t="s">
        <v>12</v>
      </c>
      <c r="L94" s="125" t="s">
        <v>13</v>
      </c>
      <c r="M94" s="142"/>
      <c r="N94" s="142"/>
      <c r="O94" s="142"/>
      <c r="P94" s="162"/>
    </row>
    <row r="95" spans="1:44" ht="35.25" customHeight="1" x14ac:dyDescent="0.4">
      <c r="A95" s="262" t="s">
        <v>64</v>
      </c>
      <c r="B95" s="266" t="s">
        <v>65</v>
      </c>
      <c r="C95" s="132">
        <v>1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1568</v>
      </c>
      <c r="J95" s="34">
        <v>1790</v>
      </c>
      <c r="K95" s="34">
        <v>1098</v>
      </c>
      <c r="L95" s="34">
        <v>1253</v>
      </c>
      <c r="M95" s="34">
        <v>700.11911852293031</v>
      </c>
      <c r="N95" s="34">
        <f>D95+E95+I95+J95</f>
        <v>3358</v>
      </c>
      <c r="O95" s="34">
        <f>F95++G95+K95+L95</f>
        <v>2351</v>
      </c>
      <c r="P95" s="258">
        <f>O95/N95*1000</f>
        <v>700.11911852293031</v>
      </c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</row>
    <row r="96" spans="1:44" s="2" customFormat="1" ht="35.25" customHeight="1" x14ac:dyDescent="0.2">
      <c r="A96" s="262"/>
      <c r="B96" s="136"/>
      <c r="C96" s="128">
        <v>2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1942</v>
      </c>
      <c r="J96" s="34">
        <v>2058</v>
      </c>
      <c r="K96" s="34">
        <v>971</v>
      </c>
      <c r="L96" s="34">
        <v>1029</v>
      </c>
      <c r="M96" s="34">
        <v>500</v>
      </c>
      <c r="N96" s="34">
        <f t="shared" ref="N96:N114" si="24">D96+E96+I96+J96</f>
        <v>4000</v>
      </c>
      <c r="O96" s="34">
        <f t="shared" ref="O96:O114" si="25">F96++G96+K96+L96</f>
        <v>2000</v>
      </c>
      <c r="P96" s="258">
        <f t="shared" ref="P96:P114" si="26">O96/N96*1000</f>
        <v>500</v>
      </c>
    </row>
    <row r="97" spans="1:44" s="33" customFormat="1" ht="35.25" customHeight="1" x14ac:dyDescent="0.2">
      <c r="A97" s="262"/>
      <c r="B97" s="136" t="s">
        <v>66</v>
      </c>
      <c r="C97" s="137"/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3510</v>
      </c>
      <c r="J97" s="34">
        <v>3848</v>
      </c>
      <c r="K97" s="34">
        <v>2069</v>
      </c>
      <c r="L97" s="34">
        <v>2282</v>
      </c>
      <c r="M97" s="34">
        <v>591.32916553411258</v>
      </c>
      <c r="N97" s="34">
        <f t="shared" si="24"/>
        <v>7358</v>
      </c>
      <c r="O97" s="34">
        <f t="shared" si="25"/>
        <v>4351</v>
      </c>
      <c r="P97" s="258">
        <f t="shared" si="26"/>
        <v>591.32916553411258</v>
      </c>
    </row>
    <row r="98" spans="1:44" s="9" customFormat="1" ht="35.25" customHeight="1" x14ac:dyDescent="0.4">
      <c r="A98" s="262"/>
      <c r="B98" s="127" t="s">
        <v>67</v>
      </c>
      <c r="C98" s="128">
        <v>1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220</v>
      </c>
      <c r="J98" s="34">
        <v>373</v>
      </c>
      <c r="K98" s="34">
        <v>154</v>
      </c>
      <c r="L98" s="34">
        <v>261</v>
      </c>
      <c r="M98" s="34">
        <v>699.83136593591905</v>
      </c>
      <c r="N98" s="34">
        <f t="shared" si="24"/>
        <v>593</v>
      </c>
      <c r="O98" s="34">
        <f t="shared" si="25"/>
        <v>415</v>
      </c>
      <c r="P98" s="258">
        <f t="shared" si="26"/>
        <v>699.83136593591905</v>
      </c>
    </row>
    <row r="99" spans="1:44" s="9" customFormat="1" ht="35.25" customHeight="1" x14ac:dyDescent="0.4">
      <c r="A99" s="262"/>
      <c r="B99" s="136" t="s">
        <v>68</v>
      </c>
      <c r="C99" s="137"/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220</v>
      </c>
      <c r="J99" s="34">
        <v>373</v>
      </c>
      <c r="K99" s="34">
        <v>154</v>
      </c>
      <c r="L99" s="34">
        <v>261</v>
      </c>
      <c r="M99" s="34">
        <v>699.83136593591905</v>
      </c>
      <c r="N99" s="34">
        <f t="shared" si="24"/>
        <v>593</v>
      </c>
      <c r="O99" s="34">
        <f t="shared" si="25"/>
        <v>415</v>
      </c>
      <c r="P99" s="258">
        <f t="shared" si="26"/>
        <v>699.83136593591905</v>
      </c>
    </row>
    <row r="100" spans="1:44" s="9" customFormat="1" ht="35.25" customHeight="1" x14ac:dyDescent="0.4">
      <c r="A100" s="262"/>
      <c r="B100" s="127" t="s">
        <v>69</v>
      </c>
      <c r="C100" s="128">
        <v>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14000</v>
      </c>
      <c r="J100" s="34">
        <v>10476</v>
      </c>
      <c r="K100" s="34">
        <v>7000</v>
      </c>
      <c r="L100" s="34">
        <v>5238</v>
      </c>
      <c r="M100" s="34">
        <v>500</v>
      </c>
      <c r="N100" s="34">
        <f t="shared" si="24"/>
        <v>24476</v>
      </c>
      <c r="O100" s="34">
        <f t="shared" si="25"/>
        <v>12238</v>
      </c>
      <c r="P100" s="258">
        <f t="shared" si="26"/>
        <v>500</v>
      </c>
    </row>
    <row r="101" spans="1:44" s="28" customFormat="1" ht="35.25" customHeight="1" x14ac:dyDescent="0.4">
      <c r="A101" s="262"/>
      <c r="B101" s="136" t="s">
        <v>70</v>
      </c>
      <c r="C101" s="137"/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14000</v>
      </c>
      <c r="J101" s="34">
        <v>10476</v>
      </c>
      <c r="K101" s="34">
        <v>7000</v>
      </c>
      <c r="L101" s="34">
        <v>5238</v>
      </c>
      <c r="M101" s="34">
        <v>500</v>
      </c>
      <c r="N101" s="34">
        <f t="shared" si="24"/>
        <v>24476</v>
      </c>
      <c r="O101" s="34">
        <f t="shared" si="25"/>
        <v>12238</v>
      </c>
      <c r="P101" s="258">
        <f t="shared" si="26"/>
        <v>500</v>
      </c>
    </row>
    <row r="102" spans="1:44" s="28" customFormat="1" ht="35.25" customHeight="1" x14ac:dyDescent="0.4">
      <c r="A102" s="262"/>
      <c r="B102" s="136" t="s">
        <v>71</v>
      </c>
      <c r="C102" s="128">
        <v>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45793</v>
      </c>
      <c r="J102" s="34">
        <v>24207</v>
      </c>
      <c r="K102" s="34">
        <v>22897</v>
      </c>
      <c r="L102" s="34">
        <v>12103</v>
      </c>
      <c r="M102" s="34">
        <v>500</v>
      </c>
      <c r="N102" s="34">
        <f t="shared" si="24"/>
        <v>70000</v>
      </c>
      <c r="O102" s="34">
        <f t="shared" si="25"/>
        <v>35000</v>
      </c>
      <c r="P102" s="258">
        <f t="shared" si="26"/>
        <v>500</v>
      </c>
    </row>
    <row r="103" spans="1:44" s="28" customFormat="1" ht="35.25" customHeight="1" x14ac:dyDescent="0.4">
      <c r="A103" s="262"/>
      <c r="B103" s="136"/>
      <c r="C103" s="128">
        <v>3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14530</v>
      </c>
      <c r="J103" s="34">
        <v>10470</v>
      </c>
      <c r="K103" s="34">
        <v>0</v>
      </c>
      <c r="L103" s="34">
        <v>0</v>
      </c>
      <c r="M103" s="34">
        <v>0</v>
      </c>
      <c r="N103" s="34">
        <f t="shared" si="24"/>
        <v>25000</v>
      </c>
      <c r="O103" s="34">
        <f t="shared" si="25"/>
        <v>0</v>
      </c>
      <c r="P103" s="258">
        <f t="shared" si="26"/>
        <v>0</v>
      </c>
    </row>
    <row r="104" spans="1:44" ht="35.25" customHeight="1" x14ac:dyDescent="0.4">
      <c r="A104" s="262"/>
      <c r="B104" s="136"/>
      <c r="C104" s="128">
        <v>4</v>
      </c>
      <c r="D104" s="34">
        <v>0</v>
      </c>
      <c r="E104" s="34">
        <v>275</v>
      </c>
      <c r="F104" s="34">
        <v>0</v>
      </c>
      <c r="G104" s="34">
        <v>825</v>
      </c>
      <c r="H104" s="34">
        <v>3000</v>
      </c>
      <c r="I104" s="34">
        <v>3955</v>
      </c>
      <c r="J104" s="34">
        <v>2545</v>
      </c>
      <c r="K104" s="34">
        <v>0</v>
      </c>
      <c r="L104" s="34">
        <v>0</v>
      </c>
      <c r="M104" s="34">
        <v>0</v>
      </c>
      <c r="N104" s="34">
        <f t="shared" si="24"/>
        <v>6775</v>
      </c>
      <c r="O104" s="34">
        <f t="shared" si="25"/>
        <v>825</v>
      </c>
      <c r="P104" s="258">
        <f t="shared" si="26"/>
        <v>121.77121771217712</v>
      </c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</row>
    <row r="105" spans="1:44" ht="35.25" customHeight="1" x14ac:dyDescent="0.4">
      <c r="A105" s="262"/>
      <c r="B105" s="136"/>
      <c r="C105" s="128">
        <v>5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f t="shared" si="24"/>
        <v>0</v>
      </c>
      <c r="O105" s="34">
        <f t="shared" si="25"/>
        <v>0</v>
      </c>
      <c r="P105" s="258">
        <v>0</v>
      </c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</row>
    <row r="106" spans="1:44" ht="35.25" customHeight="1" x14ac:dyDescent="0.4">
      <c r="A106" s="262"/>
      <c r="B106" s="136" t="s">
        <v>72</v>
      </c>
      <c r="C106" s="137"/>
      <c r="D106" s="34">
        <v>0</v>
      </c>
      <c r="E106" s="34">
        <v>275</v>
      </c>
      <c r="F106" s="34">
        <v>0</v>
      </c>
      <c r="G106" s="34">
        <v>825</v>
      </c>
      <c r="H106" s="34">
        <v>3000</v>
      </c>
      <c r="I106" s="34">
        <v>64278</v>
      </c>
      <c r="J106" s="34">
        <v>37222</v>
      </c>
      <c r="K106" s="34">
        <v>22897</v>
      </c>
      <c r="L106" s="34">
        <v>12103</v>
      </c>
      <c r="M106" s="34">
        <v>344.82758620689657</v>
      </c>
      <c r="N106" s="34">
        <f t="shared" si="24"/>
        <v>101775</v>
      </c>
      <c r="O106" s="34">
        <f t="shared" si="25"/>
        <v>35825</v>
      </c>
      <c r="P106" s="258">
        <f t="shared" si="26"/>
        <v>352.00196511913532</v>
      </c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</row>
    <row r="107" spans="1:44" ht="35.25" customHeight="1" x14ac:dyDescent="0.4">
      <c r="A107" s="262"/>
      <c r="B107" s="136" t="s">
        <v>73</v>
      </c>
      <c r="C107" s="128">
        <v>2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20619</v>
      </c>
      <c r="J107" s="34">
        <v>31392</v>
      </c>
      <c r="K107" s="34">
        <v>10310</v>
      </c>
      <c r="L107" s="34">
        <v>15695</v>
      </c>
      <c r="M107" s="34">
        <v>499.99038664897807</v>
      </c>
      <c r="N107" s="34">
        <f t="shared" si="24"/>
        <v>52011</v>
      </c>
      <c r="O107" s="34">
        <f t="shared" si="25"/>
        <v>26005</v>
      </c>
      <c r="P107" s="258">
        <f t="shared" si="26"/>
        <v>499.99038664897807</v>
      </c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</row>
    <row r="108" spans="1:44" ht="35.25" customHeight="1" x14ac:dyDescent="0.4">
      <c r="A108" s="262"/>
      <c r="B108" s="136"/>
      <c r="C108" s="128">
        <v>3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8538</v>
      </c>
      <c r="J108" s="34">
        <v>24267</v>
      </c>
      <c r="K108" s="34">
        <v>0</v>
      </c>
      <c r="L108" s="34">
        <v>0</v>
      </c>
      <c r="M108" s="34">
        <v>0</v>
      </c>
      <c r="N108" s="34">
        <f t="shared" si="24"/>
        <v>32805</v>
      </c>
      <c r="O108" s="34">
        <f t="shared" si="25"/>
        <v>0</v>
      </c>
      <c r="P108" s="258">
        <f t="shared" si="26"/>
        <v>0</v>
      </c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</row>
    <row r="109" spans="1:44" ht="35.25" customHeight="1" x14ac:dyDescent="0.4">
      <c r="A109" s="262"/>
      <c r="B109" s="136" t="s">
        <v>74</v>
      </c>
      <c r="C109" s="137"/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29157</v>
      </c>
      <c r="J109" s="34">
        <v>55659</v>
      </c>
      <c r="K109" s="34">
        <v>10310</v>
      </c>
      <c r="L109" s="34">
        <v>15695</v>
      </c>
      <c r="M109" s="34">
        <v>306.60488587059046</v>
      </c>
      <c r="N109" s="34">
        <f t="shared" si="24"/>
        <v>84816</v>
      </c>
      <c r="O109" s="34">
        <f t="shared" si="25"/>
        <v>26005</v>
      </c>
      <c r="P109" s="258">
        <f t="shared" si="26"/>
        <v>306.60488587059046</v>
      </c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</row>
    <row r="110" spans="1:44" ht="35.25" customHeight="1" x14ac:dyDescent="0.4">
      <c r="A110" s="262"/>
      <c r="B110" s="136" t="s">
        <v>75</v>
      </c>
      <c r="C110" s="128">
        <v>1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367</v>
      </c>
      <c r="J110" s="34">
        <v>633</v>
      </c>
      <c r="K110" s="34">
        <v>257</v>
      </c>
      <c r="L110" s="34">
        <v>443</v>
      </c>
      <c r="M110" s="34">
        <v>700</v>
      </c>
      <c r="N110" s="34">
        <f t="shared" si="24"/>
        <v>1000</v>
      </c>
      <c r="O110" s="34">
        <f t="shared" si="25"/>
        <v>700</v>
      </c>
      <c r="P110" s="258">
        <f t="shared" si="26"/>
        <v>700</v>
      </c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</row>
    <row r="111" spans="1:44" ht="35.25" customHeight="1" x14ac:dyDescent="0.4">
      <c r="A111" s="262"/>
      <c r="B111" s="136"/>
      <c r="C111" s="128">
        <v>2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4440</v>
      </c>
      <c r="J111" s="34">
        <v>5460</v>
      </c>
      <c r="K111" s="34">
        <v>0</v>
      </c>
      <c r="L111" s="34">
        <v>0</v>
      </c>
      <c r="M111" s="34">
        <v>0</v>
      </c>
      <c r="N111" s="34">
        <f t="shared" si="24"/>
        <v>9900</v>
      </c>
      <c r="O111" s="34">
        <f t="shared" si="25"/>
        <v>0</v>
      </c>
      <c r="P111" s="258">
        <f t="shared" si="26"/>
        <v>0</v>
      </c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</row>
    <row r="112" spans="1:44" ht="35.25" customHeight="1" x14ac:dyDescent="0.4">
      <c r="A112" s="262"/>
      <c r="B112" s="136"/>
      <c r="C112" s="128">
        <v>3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5752</v>
      </c>
      <c r="J112" s="34">
        <v>20698</v>
      </c>
      <c r="K112" s="34">
        <v>0</v>
      </c>
      <c r="L112" s="34">
        <v>0</v>
      </c>
      <c r="M112" s="34">
        <v>0</v>
      </c>
      <c r="N112" s="34">
        <f t="shared" si="24"/>
        <v>26450</v>
      </c>
      <c r="O112" s="34">
        <f t="shared" si="25"/>
        <v>0</v>
      </c>
      <c r="P112" s="258">
        <f t="shared" si="26"/>
        <v>0</v>
      </c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</row>
    <row r="113" spans="1:44" ht="35.25" customHeight="1" x14ac:dyDescent="0.4">
      <c r="A113" s="262"/>
      <c r="B113" s="136"/>
      <c r="C113" s="128">
        <v>4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1080</v>
      </c>
      <c r="J113" s="34">
        <v>5065</v>
      </c>
      <c r="K113" s="34">
        <v>0</v>
      </c>
      <c r="L113" s="34">
        <v>0</v>
      </c>
      <c r="M113" s="34">
        <v>0</v>
      </c>
      <c r="N113" s="34">
        <f t="shared" si="24"/>
        <v>6145</v>
      </c>
      <c r="O113" s="34">
        <f t="shared" si="25"/>
        <v>0</v>
      </c>
      <c r="P113" s="258">
        <f t="shared" si="26"/>
        <v>0</v>
      </c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</row>
    <row r="114" spans="1:44" ht="35.25" customHeight="1" thickBot="1" x14ac:dyDescent="0.45">
      <c r="A114" s="263"/>
      <c r="B114" s="267" t="s">
        <v>76</v>
      </c>
      <c r="C114" s="179"/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11639</v>
      </c>
      <c r="J114" s="35">
        <v>31856</v>
      </c>
      <c r="K114" s="35">
        <v>257</v>
      </c>
      <c r="L114" s="35">
        <v>443</v>
      </c>
      <c r="M114" s="35">
        <v>16.09380388550408</v>
      </c>
      <c r="N114" s="35">
        <f t="shared" si="24"/>
        <v>43495</v>
      </c>
      <c r="O114" s="35">
        <f t="shared" si="25"/>
        <v>700</v>
      </c>
      <c r="P114" s="259">
        <f t="shared" si="26"/>
        <v>16.09380388550408</v>
      </c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</row>
    <row r="115" spans="1:44" ht="27" customHeight="1" x14ac:dyDescent="0.4">
      <c r="A115" s="21"/>
      <c r="B115" s="21" t="s">
        <v>28</v>
      </c>
      <c r="C115" s="21"/>
      <c r="D115" s="21" t="s">
        <v>29</v>
      </c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</row>
    <row r="116" spans="1:44" ht="58.5" customHeight="1" x14ac:dyDescent="0.4">
      <c r="A116" s="160" t="s">
        <v>400</v>
      </c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</row>
    <row r="117" spans="1:44" s="8" customFormat="1" ht="27" customHeight="1" thickBot="1" x14ac:dyDescent="0.45">
      <c r="A117" s="3" t="s">
        <v>77</v>
      </c>
      <c r="B117" s="3"/>
      <c r="C117" s="3"/>
      <c r="D117" s="4"/>
      <c r="E117" s="4"/>
      <c r="F117" s="4"/>
      <c r="G117" s="4"/>
      <c r="H117" s="23" t="s">
        <v>1</v>
      </c>
      <c r="I117" s="4"/>
      <c r="J117" s="6"/>
      <c r="K117" s="4"/>
      <c r="L117" s="4" t="s">
        <v>2</v>
      </c>
      <c r="M117" s="4"/>
      <c r="N117" s="7"/>
      <c r="O117" s="239" t="s">
        <v>3</v>
      </c>
      <c r="P117" s="239"/>
    </row>
    <row r="118" spans="1:44" ht="27" customHeight="1" x14ac:dyDescent="0.4">
      <c r="A118" s="145" t="s">
        <v>4</v>
      </c>
      <c r="B118" s="147" t="s">
        <v>58</v>
      </c>
      <c r="C118" s="148" t="s">
        <v>32</v>
      </c>
      <c r="D118" s="150" t="s">
        <v>5</v>
      </c>
      <c r="E118" s="150"/>
      <c r="F118" s="150"/>
      <c r="G118" s="150"/>
      <c r="H118" s="150"/>
      <c r="I118" s="150" t="s">
        <v>6</v>
      </c>
      <c r="J118" s="150"/>
      <c r="K118" s="150"/>
      <c r="L118" s="150"/>
      <c r="M118" s="150"/>
      <c r="N118" s="147" t="s">
        <v>7</v>
      </c>
      <c r="O118" s="147" t="s">
        <v>8</v>
      </c>
      <c r="P118" s="161" t="s">
        <v>9</v>
      </c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</row>
    <row r="119" spans="1:44" s="2" customFormat="1" ht="27" customHeight="1" x14ac:dyDescent="0.2">
      <c r="A119" s="146"/>
      <c r="B119" s="142"/>
      <c r="C119" s="149"/>
      <c r="D119" s="141" t="s">
        <v>10</v>
      </c>
      <c r="E119" s="141"/>
      <c r="F119" s="142" t="s">
        <v>11</v>
      </c>
      <c r="G119" s="142"/>
      <c r="H119" s="142" t="s">
        <v>9</v>
      </c>
      <c r="I119" s="141" t="s">
        <v>10</v>
      </c>
      <c r="J119" s="141"/>
      <c r="K119" s="142" t="s">
        <v>11</v>
      </c>
      <c r="L119" s="142"/>
      <c r="M119" s="142" t="s">
        <v>9</v>
      </c>
      <c r="N119" s="142"/>
      <c r="O119" s="142"/>
      <c r="P119" s="162"/>
    </row>
    <row r="120" spans="1:44" s="33" customFormat="1" ht="27" customHeight="1" x14ac:dyDescent="0.2">
      <c r="A120" s="146"/>
      <c r="B120" s="142"/>
      <c r="C120" s="149"/>
      <c r="D120" s="125" t="s">
        <v>12</v>
      </c>
      <c r="E120" s="125" t="s">
        <v>13</v>
      </c>
      <c r="F120" s="125" t="s">
        <v>12</v>
      </c>
      <c r="G120" s="125" t="s">
        <v>13</v>
      </c>
      <c r="H120" s="142"/>
      <c r="I120" s="125" t="s">
        <v>12</v>
      </c>
      <c r="J120" s="125" t="s">
        <v>13</v>
      </c>
      <c r="K120" s="125" t="s">
        <v>12</v>
      </c>
      <c r="L120" s="125" t="s">
        <v>13</v>
      </c>
      <c r="M120" s="142"/>
      <c r="N120" s="142"/>
      <c r="O120" s="142"/>
      <c r="P120" s="162"/>
    </row>
    <row r="121" spans="1:44" s="28" customFormat="1" ht="30.75" customHeight="1" x14ac:dyDescent="0.4">
      <c r="A121" s="163" t="s">
        <v>64</v>
      </c>
      <c r="B121" s="137" t="s">
        <v>78</v>
      </c>
      <c r="C121" s="128">
        <v>1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400</v>
      </c>
      <c r="J121" s="34">
        <v>500</v>
      </c>
      <c r="K121" s="34">
        <v>280</v>
      </c>
      <c r="L121" s="34">
        <v>350</v>
      </c>
      <c r="M121" s="34">
        <v>700</v>
      </c>
      <c r="N121" s="34">
        <f>D121+E121+I121+J121</f>
        <v>900</v>
      </c>
      <c r="O121" s="34">
        <f>F121++G121+K121+L121</f>
        <v>630</v>
      </c>
      <c r="P121" s="258">
        <f t="shared" ref="P121:P146" si="27">O121/N121*1000</f>
        <v>700</v>
      </c>
    </row>
    <row r="122" spans="1:44" s="28" customFormat="1" ht="30.75" customHeight="1" x14ac:dyDescent="0.4">
      <c r="A122" s="164"/>
      <c r="B122" s="137"/>
      <c r="C122" s="128">
        <v>2</v>
      </c>
      <c r="D122" s="34">
        <v>588</v>
      </c>
      <c r="E122" s="34">
        <v>207</v>
      </c>
      <c r="F122" s="34">
        <v>1383.4063522641811</v>
      </c>
      <c r="G122" s="34">
        <v>487.01550156239028</v>
      </c>
      <c r="H122" s="34">
        <v>2352.7318916057502</v>
      </c>
      <c r="I122" s="34">
        <v>17515</v>
      </c>
      <c r="J122" s="34">
        <v>50000</v>
      </c>
      <c r="K122" s="34">
        <v>0</v>
      </c>
      <c r="L122" s="34">
        <v>0</v>
      </c>
      <c r="M122" s="34">
        <v>0</v>
      </c>
      <c r="N122" s="34">
        <f>D122+E122+I122+J122</f>
        <v>68310</v>
      </c>
      <c r="O122" s="34">
        <f>F122++G122+K122+L122</f>
        <v>1870.4218538265714</v>
      </c>
      <c r="P122" s="258">
        <f t="shared" si="27"/>
        <v>27.381376867611937</v>
      </c>
    </row>
    <row r="123" spans="1:44" s="28" customFormat="1" ht="30.75" customHeight="1" x14ac:dyDescent="0.4">
      <c r="A123" s="164"/>
      <c r="B123" s="137"/>
      <c r="C123" s="128">
        <v>3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284</v>
      </c>
      <c r="J123" s="34">
        <v>500</v>
      </c>
      <c r="K123" s="34">
        <v>0</v>
      </c>
      <c r="L123" s="34">
        <v>0</v>
      </c>
      <c r="M123" s="34">
        <v>0</v>
      </c>
      <c r="N123" s="34">
        <f>D123+E123+I123+J123</f>
        <v>784</v>
      </c>
      <c r="O123" s="34">
        <f>F123++G123+K123+L123</f>
        <v>0</v>
      </c>
      <c r="P123" s="258">
        <f t="shared" si="27"/>
        <v>0</v>
      </c>
    </row>
    <row r="124" spans="1:44" ht="30.75" customHeight="1" x14ac:dyDescent="0.4">
      <c r="A124" s="164"/>
      <c r="B124" s="137"/>
      <c r="C124" s="128">
        <v>4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f>D124+E124+I124+J124</f>
        <v>0</v>
      </c>
      <c r="O124" s="34">
        <f>F124++G124+K124+L124</f>
        <v>0</v>
      </c>
      <c r="P124" s="258">
        <v>0</v>
      </c>
    </row>
    <row r="125" spans="1:44" ht="30.75" customHeight="1" x14ac:dyDescent="0.4">
      <c r="A125" s="164"/>
      <c r="B125" s="137" t="s">
        <v>79</v>
      </c>
      <c r="C125" s="137"/>
      <c r="D125" s="34">
        <v>588</v>
      </c>
      <c r="E125" s="34">
        <v>207</v>
      </c>
      <c r="F125" s="34">
        <v>1383.4063522641811</v>
      </c>
      <c r="G125" s="34">
        <v>487.01550156239028</v>
      </c>
      <c r="H125" s="34">
        <v>2352.7318916057502</v>
      </c>
      <c r="I125" s="34">
        <v>18199</v>
      </c>
      <c r="J125" s="34">
        <v>51000</v>
      </c>
      <c r="K125" s="34">
        <v>280</v>
      </c>
      <c r="L125" s="34">
        <v>350</v>
      </c>
      <c r="M125" s="34">
        <v>9.1041778060376597</v>
      </c>
      <c r="N125" s="34">
        <f t="shared" ref="N125:N146" si="28">D125+E125+I125+J125</f>
        <v>69994</v>
      </c>
      <c r="O125" s="34">
        <f t="shared" ref="O125:O146" si="29">F125++G125+K125+L125</f>
        <v>2500.4218538265714</v>
      </c>
      <c r="P125" s="258">
        <f t="shared" si="27"/>
        <v>35.723374201025393</v>
      </c>
    </row>
    <row r="126" spans="1:44" ht="30.75" customHeight="1" x14ac:dyDescent="0.4">
      <c r="A126" s="164"/>
      <c r="B126" s="137" t="s">
        <v>80</v>
      </c>
      <c r="C126" s="128">
        <v>2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50</v>
      </c>
      <c r="J126" s="34">
        <v>100</v>
      </c>
      <c r="K126" s="34">
        <v>0</v>
      </c>
      <c r="L126" s="34">
        <v>0</v>
      </c>
      <c r="M126" s="34">
        <v>0</v>
      </c>
      <c r="N126" s="34">
        <f t="shared" si="28"/>
        <v>150</v>
      </c>
      <c r="O126" s="34">
        <f t="shared" si="29"/>
        <v>0</v>
      </c>
      <c r="P126" s="258">
        <f t="shared" si="27"/>
        <v>0</v>
      </c>
    </row>
    <row r="127" spans="1:44" ht="30.75" customHeight="1" x14ac:dyDescent="0.4">
      <c r="A127" s="164"/>
      <c r="B127" s="137"/>
      <c r="C127" s="128">
        <v>3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f t="shared" si="28"/>
        <v>0</v>
      </c>
      <c r="O127" s="34">
        <f t="shared" si="29"/>
        <v>0</v>
      </c>
      <c r="P127" s="258">
        <v>0</v>
      </c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</row>
    <row r="128" spans="1:44" s="30" customFormat="1" ht="30.75" customHeight="1" x14ac:dyDescent="0.4">
      <c r="A128" s="164"/>
      <c r="B128" s="137"/>
      <c r="C128" s="128">
        <v>4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f t="shared" si="28"/>
        <v>0</v>
      </c>
      <c r="O128" s="34">
        <f t="shared" si="29"/>
        <v>0</v>
      </c>
      <c r="P128" s="258">
        <v>0</v>
      </c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</row>
    <row r="129" spans="1:16" s="2" customFormat="1" ht="30.75" customHeight="1" x14ac:dyDescent="0.2">
      <c r="A129" s="164"/>
      <c r="B129" s="137"/>
      <c r="C129" s="128">
        <v>5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f t="shared" si="28"/>
        <v>0</v>
      </c>
      <c r="O129" s="34">
        <f t="shared" si="29"/>
        <v>0</v>
      </c>
      <c r="P129" s="258">
        <v>0</v>
      </c>
    </row>
    <row r="130" spans="1:16" s="37" customFormat="1" ht="30.75" customHeight="1" x14ac:dyDescent="0.2">
      <c r="A130" s="164"/>
      <c r="B130" s="137" t="s">
        <v>81</v>
      </c>
      <c r="C130" s="137"/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50</v>
      </c>
      <c r="J130" s="36">
        <v>100</v>
      </c>
      <c r="K130" s="36">
        <v>0</v>
      </c>
      <c r="L130" s="36">
        <v>0</v>
      </c>
      <c r="M130" s="34">
        <v>0</v>
      </c>
      <c r="N130" s="34">
        <f t="shared" si="28"/>
        <v>150</v>
      </c>
      <c r="O130" s="34">
        <f t="shared" si="29"/>
        <v>0</v>
      </c>
      <c r="P130" s="258">
        <f t="shared" si="27"/>
        <v>0</v>
      </c>
    </row>
    <row r="131" spans="1:16" s="9" customFormat="1" ht="30.75" customHeight="1" x14ac:dyDescent="0.4">
      <c r="A131" s="164"/>
      <c r="B131" s="137" t="s">
        <v>82</v>
      </c>
      <c r="C131" s="128">
        <v>2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2450</v>
      </c>
      <c r="J131" s="34">
        <v>1750</v>
      </c>
      <c r="K131" s="34">
        <v>0</v>
      </c>
      <c r="L131" s="34">
        <v>0</v>
      </c>
      <c r="M131" s="34">
        <v>0</v>
      </c>
      <c r="N131" s="34">
        <f t="shared" si="28"/>
        <v>4200</v>
      </c>
      <c r="O131" s="34">
        <f t="shared" si="29"/>
        <v>0</v>
      </c>
      <c r="P131" s="258">
        <f t="shared" si="27"/>
        <v>0</v>
      </c>
    </row>
    <row r="132" spans="1:16" s="9" customFormat="1" ht="30.75" customHeight="1" x14ac:dyDescent="0.4">
      <c r="A132" s="164"/>
      <c r="B132" s="137"/>
      <c r="C132" s="128">
        <v>3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8050</v>
      </c>
      <c r="J132" s="34">
        <v>2350</v>
      </c>
      <c r="K132" s="34">
        <v>0</v>
      </c>
      <c r="L132" s="34">
        <v>0</v>
      </c>
      <c r="M132" s="34">
        <v>0</v>
      </c>
      <c r="N132" s="34">
        <f t="shared" si="28"/>
        <v>10400</v>
      </c>
      <c r="O132" s="34">
        <f t="shared" si="29"/>
        <v>0</v>
      </c>
      <c r="P132" s="258">
        <f t="shared" si="27"/>
        <v>0</v>
      </c>
    </row>
    <row r="133" spans="1:16" s="28" customFormat="1" ht="30.75" customHeight="1" x14ac:dyDescent="0.4">
      <c r="A133" s="164"/>
      <c r="B133" s="137"/>
      <c r="C133" s="128">
        <v>4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400</v>
      </c>
      <c r="J133" s="34">
        <v>0</v>
      </c>
      <c r="K133" s="34">
        <v>0</v>
      </c>
      <c r="L133" s="34">
        <v>0</v>
      </c>
      <c r="M133" s="34">
        <v>0</v>
      </c>
      <c r="N133" s="34">
        <f t="shared" si="28"/>
        <v>400</v>
      </c>
      <c r="O133" s="34">
        <f t="shared" si="29"/>
        <v>0</v>
      </c>
      <c r="P133" s="258">
        <f t="shared" si="27"/>
        <v>0</v>
      </c>
    </row>
    <row r="134" spans="1:16" ht="30.75" customHeight="1" x14ac:dyDescent="0.4">
      <c r="A134" s="164"/>
      <c r="B134" s="137" t="s">
        <v>83</v>
      </c>
      <c r="C134" s="137"/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10900</v>
      </c>
      <c r="J134" s="34">
        <v>4100</v>
      </c>
      <c r="K134" s="34">
        <v>0</v>
      </c>
      <c r="L134" s="34">
        <v>0</v>
      </c>
      <c r="M134" s="34">
        <v>0</v>
      </c>
      <c r="N134" s="34">
        <f t="shared" si="28"/>
        <v>15000</v>
      </c>
      <c r="O134" s="34">
        <f t="shared" si="29"/>
        <v>0</v>
      </c>
      <c r="P134" s="258">
        <f t="shared" si="27"/>
        <v>0</v>
      </c>
    </row>
    <row r="135" spans="1:16" ht="30.75" customHeight="1" x14ac:dyDescent="0.4">
      <c r="A135" s="164"/>
      <c r="B135" s="137" t="s">
        <v>84</v>
      </c>
      <c r="C135" s="128">
        <v>1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100</v>
      </c>
      <c r="J135" s="34">
        <v>500</v>
      </c>
      <c r="K135" s="34">
        <v>70</v>
      </c>
      <c r="L135" s="34">
        <v>350</v>
      </c>
      <c r="M135" s="34">
        <v>700</v>
      </c>
      <c r="N135" s="34">
        <f t="shared" si="28"/>
        <v>600</v>
      </c>
      <c r="O135" s="34">
        <f t="shared" si="29"/>
        <v>420</v>
      </c>
      <c r="P135" s="258">
        <f t="shared" si="27"/>
        <v>700</v>
      </c>
    </row>
    <row r="136" spans="1:16" ht="30.75" customHeight="1" x14ac:dyDescent="0.4">
      <c r="A136" s="164"/>
      <c r="B136" s="137"/>
      <c r="C136" s="128">
        <v>2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f t="shared" si="28"/>
        <v>0</v>
      </c>
      <c r="O136" s="34">
        <v>0</v>
      </c>
      <c r="P136" s="258">
        <v>0</v>
      </c>
    </row>
    <row r="137" spans="1:16" ht="30.75" customHeight="1" x14ac:dyDescent="0.4">
      <c r="A137" s="164"/>
      <c r="B137" s="137"/>
      <c r="C137" s="128">
        <v>3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f t="shared" si="28"/>
        <v>0</v>
      </c>
      <c r="O137" s="34">
        <v>0</v>
      </c>
      <c r="P137" s="258">
        <v>0</v>
      </c>
    </row>
    <row r="138" spans="1:16" ht="30.75" customHeight="1" x14ac:dyDescent="0.4">
      <c r="A138" s="164"/>
      <c r="B138" s="137"/>
      <c r="C138" s="128">
        <v>4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f t="shared" si="28"/>
        <v>0</v>
      </c>
      <c r="O138" s="34">
        <v>0</v>
      </c>
      <c r="P138" s="258">
        <v>0</v>
      </c>
    </row>
    <row r="139" spans="1:16" ht="30.75" customHeight="1" x14ac:dyDescent="0.4">
      <c r="A139" s="164"/>
      <c r="B139" s="137"/>
      <c r="C139" s="128">
        <v>5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f t="shared" si="28"/>
        <v>0</v>
      </c>
      <c r="O139" s="34">
        <v>0</v>
      </c>
      <c r="P139" s="258">
        <v>0</v>
      </c>
    </row>
    <row r="140" spans="1:16" ht="30.75" customHeight="1" x14ac:dyDescent="0.4">
      <c r="A140" s="165"/>
      <c r="B140" s="137" t="s">
        <v>85</v>
      </c>
      <c r="C140" s="137"/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100</v>
      </c>
      <c r="J140" s="34">
        <v>500</v>
      </c>
      <c r="K140" s="34">
        <v>70</v>
      </c>
      <c r="L140" s="34">
        <v>350</v>
      </c>
      <c r="M140" s="34">
        <v>700</v>
      </c>
      <c r="N140" s="34">
        <f t="shared" si="28"/>
        <v>600</v>
      </c>
      <c r="O140" s="34">
        <f t="shared" si="29"/>
        <v>420</v>
      </c>
      <c r="P140" s="258">
        <f t="shared" si="27"/>
        <v>700</v>
      </c>
    </row>
    <row r="141" spans="1:16" ht="30.75" customHeight="1" x14ac:dyDescent="0.4">
      <c r="A141" s="136" t="s">
        <v>86</v>
      </c>
      <c r="B141" s="137"/>
      <c r="C141" s="137"/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2655</v>
      </c>
      <c r="J141" s="34">
        <v>3796</v>
      </c>
      <c r="K141" s="34">
        <v>1859</v>
      </c>
      <c r="L141" s="34">
        <v>2657</v>
      </c>
      <c r="M141" s="34">
        <v>700.04650441791966</v>
      </c>
      <c r="N141" s="34">
        <f t="shared" si="28"/>
        <v>6451</v>
      </c>
      <c r="O141" s="34">
        <f t="shared" si="29"/>
        <v>4516</v>
      </c>
      <c r="P141" s="258">
        <f t="shared" si="27"/>
        <v>700.04650441791966</v>
      </c>
    </row>
    <row r="142" spans="1:16" ht="30.75" customHeight="1" x14ac:dyDescent="0.4">
      <c r="A142" s="136" t="s">
        <v>44</v>
      </c>
      <c r="B142" s="137"/>
      <c r="C142" s="137"/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106809</v>
      </c>
      <c r="J142" s="34">
        <v>125443</v>
      </c>
      <c r="K142" s="34">
        <v>41178</v>
      </c>
      <c r="L142" s="34">
        <v>34065</v>
      </c>
      <c r="M142" s="34">
        <v>323.97137591926014</v>
      </c>
      <c r="N142" s="34">
        <f t="shared" si="28"/>
        <v>232252</v>
      </c>
      <c r="O142" s="34">
        <f t="shared" si="29"/>
        <v>75243</v>
      </c>
      <c r="P142" s="258">
        <f t="shared" si="27"/>
        <v>323.97137591926014</v>
      </c>
    </row>
    <row r="143" spans="1:16" ht="30.75" customHeight="1" x14ac:dyDescent="0.4">
      <c r="A143" s="136" t="s">
        <v>45</v>
      </c>
      <c r="B143" s="137"/>
      <c r="C143" s="137"/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37154</v>
      </c>
      <c r="J143" s="34">
        <v>58285</v>
      </c>
      <c r="K143" s="34">
        <v>0</v>
      </c>
      <c r="L143" s="34">
        <v>0</v>
      </c>
      <c r="M143" s="34">
        <v>0</v>
      </c>
      <c r="N143" s="34">
        <f t="shared" si="28"/>
        <v>95439</v>
      </c>
      <c r="O143" s="34">
        <f t="shared" si="29"/>
        <v>0</v>
      </c>
      <c r="P143" s="258">
        <f t="shared" si="27"/>
        <v>0</v>
      </c>
    </row>
    <row r="144" spans="1:16" ht="30.75" customHeight="1" x14ac:dyDescent="0.4">
      <c r="A144" s="136" t="s">
        <v>46</v>
      </c>
      <c r="B144" s="137"/>
      <c r="C144" s="137"/>
      <c r="D144" s="34">
        <v>0</v>
      </c>
      <c r="E144" s="34">
        <v>275</v>
      </c>
      <c r="F144" s="34">
        <v>0</v>
      </c>
      <c r="G144" s="34">
        <v>825</v>
      </c>
      <c r="H144" s="34">
        <v>3000</v>
      </c>
      <c r="I144" s="34">
        <v>5435</v>
      </c>
      <c r="J144" s="34">
        <v>7610</v>
      </c>
      <c r="K144" s="34">
        <v>0</v>
      </c>
      <c r="L144" s="34">
        <v>0</v>
      </c>
      <c r="M144" s="34">
        <v>0</v>
      </c>
      <c r="N144" s="34">
        <f t="shared" si="28"/>
        <v>13320</v>
      </c>
      <c r="O144" s="34">
        <f t="shared" si="29"/>
        <v>825</v>
      </c>
      <c r="P144" s="258">
        <f t="shared" si="27"/>
        <v>61.936936936936938</v>
      </c>
    </row>
    <row r="145" spans="1:44" ht="30.75" customHeight="1" x14ac:dyDescent="0.4">
      <c r="A145" s="136" t="s">
        <v>43</v>
      </c>
      <c r="B145" s="137"/>
      <c r="C145" s="137"/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f t="shared" si="28"/>
        <v>0</v>
      </c>
      <c r="O145" s="34">
        <f t="shared" si="29"/>
        <v>0</v>
      </c>
      <c r="P145" s="258">
        <v>0</v>
      </c>
    </row>
    <row r="146" spans="1:44" ht="30.75" customHeight="1" thickBot="1" x14ac:dyDescent="0.45">
      <c r="A146" s="151" t="s">
        <v>87</v>
      </c>
      <c r="B146" s="152"/>
      <c r="C146" s="152"/>
      <c r="D146" s="35">
        <v>0</v>
      </c>
      <c r="E146" s="35">
        <v>275</v>
      </c>
      <c r="F146" s="35">
        <v>0</v>
      </c>
      <c r="G146" s="35">
        <v>825</v>
      </c>
      <c r="H146" s="35">
        <v>3000</v>
      </c>
      <c r="I146" s="35">
        <v>152053</v>
      </c>
      <c r="J146" s="35">
        <v>195134</v>
      </c>
      <c r="K146" s="35">
        <v>43037</v>
      </c>
      <c r="L146" s="35">
        <v>36722</v>
      </c>
      <c r="M146" s="35">
        <v>229.72922373245541</v>
      </c>
      <c r="N146" s="35">
        <f t="shared" si="28"/>
        <v>347462</v>
      </c>
      <c r="O146" s="35">
        <f t="shared" si="29"/>
        <v>80584</v>
      </c>
      <c r="P146" s="259">
        <f t="shared" si="27"/>
        <v>231.92176410657856</v>
      </c>
    </row>
    <row r="147" spans="1:44" ht="37.5" customHeight="1" x14ac:dyDescent="0.4">
      <c r="A147" s="21"/>
      <c r="B147" s="21" t="s">
        <v>28</v>
      </c>
      <c r="C147" s="21"/>
      <c r="D147" s="21" t="s">
        <v>29</v>
      </c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44" ht="40.5" customHeight="1" x14ac:dyDescent="0.4">
      <c r="A148" s="160" t="s">
        <v>401</v>
      </c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</row>
    <row r="149" spans="1:44" s="39" customFormat="1" ht="61.5" customHeight="1" thickBot="1" x14ac:dyDescent="0.45">
      <c r="A149" s="143" t="s">
        <v>88</v>
      </c>
      <c r="B149" s="143"/>
      <c r="C149" s="3"/>
      <c r="D149" s="4"/>
      <c r="E149" s="4"/>
      <c r="F149" s="4"/>
      <c r="G149" s="4"/>
      <c r="H149" s="5" t="s">
        <v>1</v>
      </c>
      <c r="I149" s="4"/>
      <c r="J149" s="6"/>
      <c r="K149" s="4"/>
      <c r="L149" s="4" t="s">
        <v>2</v>
      </c>
      <c r="M149" s="4"/>
      <c r="N149" s="7"/>
      <c r="O149" s="239" t="s">
        <v>3</v>
      </c>
      <c r="P149" s="239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</row>
    <row r="150" spans="1:44" ht="43.5" customHeight="1" x14ac:dyDescent="0.4">
      <c r="A150" s="145" t="s">
        <v>4</v>
      </c>
      <c r="B150" s="147" t="s">
        <v>58</v>
      </c>
      <c r="C150" s="148" t="s">
        <v>32</v>
      </c>
      <c r="D150" s="150" t="s">
        <v>5</v>
      </c>
      <c r="E150" s="150"/>
      <c r="F150" s="150"/>
      <c r="G150" s="150"/>
      <c r="H150" s="150"/>
      <c r="I150" s="150" t="s">
        <v>6</v>
      </c>
      <c r="J150" s="150"/>
      <c r="K150" s="150"/>
      <c r="L150" s="150"/>
      <c r="M150" s="150"/>
      <c r="N150" s="147" t="s">
        <v>7</v>
      </c>
      <c r="O150" s="147" t="s">
        <v>8</v>
      </c>
      <c r="P150" s="161" t="s">
        <v>9</v>
      </c>
    </row>
    <row r="151" spans="1:44" s="30" customFormat="1" ht="43.5" customHeight="1" x14ac:dyDescent="0.4">
      <c r="A151" s="146"/>
      <c r="B151" s="142"/>
      <c r="C151" s="149"/>
      <c r="D151" s="141" t="s">
        <v>10</v>
      </c>
      <c r="E151" s="141"/>
      <c r="F151" s="142" t="s">
        <v>11</v>
      </c>
      <c r="G151" s="142"/>
      <c r="H151" s="142" t="s">
        <v>9</v>
      </c>
      <c r="I151" s="141" t="s">
        <v>10</v>
      </c>
      <c r="J151" s="141"/>
      <c r="K151" s="142" t="s">
        <v>11</v>
      </c>
      <c r="L151" s="142"/>
      <c r="M151" s="142" t="s">
        <v>9</v>
      </c>
      <c r="N151" s="142"/>
      <c r="O151" s="142"/>
      <c r="P151" s="162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</row>
    <row r="152" spans="1:44" s="30" customFormat="1" ht="43.5" customHeight="1" x14ac:dyDescent="0.4">
      <c r="A152" s="146"/>
      <c r="B152" s="142"/>
      <c r="C152" s="149"/>
      <c r="D152" s="125" t="s">
        <v>12</v>
      </c>
      <c r="E152" s="125" t="s">
        <v>13</v>
      </c>
      <c r="F152" s="125" t="s">
        <v>12</v>
      </c>
      <c r="G152" s="125" t="s">
        <v>13</v>
      </c>
      <c r="H152" s="142"/>
      <c r="I152" s="125" t="s">
        <v>12</v>
      </c>
      <c r="J152" s="125" t="s">
        <v>13</v>
      </c>
      <c r="K152" s="125" t="s">
        <v>12</v>
      </c>
      <c r="L152" s="125" t="s">
        <v>13</v>
      </c>
      <c r="M152" s="142"/>
      <c r="N152" s="142"/>
      <c r="O152" s="142"/>
      <c r="P152" s="162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</row>
    <row r="153" spans="1:44" s="30" customFormat="1" ht="43.5" customHeight="1" x14ac:dyDescent="0.4">
      <c r="A153" s="173" t="s">
        <v>89</v>
      </c>
      <c r="B153" s="169" t="s">
        <v>18</v>
      </c>
      <c r="C153" s="128">
        <v>1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2822</v>
      </c>
      <c r="J153" s="26">
        <v>2199</v>
      </c>
      <c r="K153" s="26">
        <v>2892.55</v>
      </c>
      <c r="L153" s="26">
        <v>2253.9749999999999</v>
      </c>
      <c r="M153" s="26">
        <v>1025</v>
      </c>
      <c r="N153" s="26">
        <f>D153+E153+I153+J153</f>
        <v>5021</v>
      </c>
      <c r="O153" s="26">
        <f>L153+K153+G153+F153</f>
        <v>5146.5249999999996</v>
      </c>
      <c r="P153" s="87">
        <f>O153/N153*1000</f>
        <v>1025</v>
      </c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</row>
    <row r="154" spans="1:44" s="2" customFormat="1" ht="43.5" customHeight="1" x14ac:dyDescent="0.2">
      <c r="A154" s="173"/>
      <c r="B154" s="169"/>
      <c r="C154" s="128">
        <v>2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3373</v>
      </c>
      <c r="J154" s="26">
        <v>5597</v>
      </c>
      <c r="K154" s="26">
        <v>2782.7249999999999</v>
      </c>
      <c r="L154" s="26">
        <v>4617.5249999999996</v>
      </c>
      <c r="M154" s="26">
        <v>825</v>
      </c>
      <c r="N154" s="26">
        <f t="shared" ref="N154:N170" si="30">D154+E154+I154+J154</f>
        <v>8970</v>
      </c>
      <c r="O154" s="26">
        <f t="shared" ref="O154:O170" si="31">L154+K154+G154+F154</f>
        <v>7400.25</v>
      </c>
      <c r="P154" s="87">
        <f t="shared" ref="P154:P170" si="32">O154/N154*1000</f>
        <v>825</v>
      </c>
    </row>
    <row r="155" spans="1:44" s="33" customFormat="1" ht="43.5" customHeight="1" x14ac:dyDescent="0.2">
      <c r="A155" s="173"/>
      <c r="B155" s="169"/>
      <c r="C155" s="128">
        <v>3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4362</v>
      </c>
      <c r="J155" s="26">
        <v>2747</v>
      </c>
      <c r="K155" s="26">
        <v>0</v>
      </c>
      <c r="L155" s="26">
        <v>0</v>
      </c>
      <c r="M155" s="26">
        <v>0</v>
      </c>
      <c r="N155" s="26">
        <f t="shared" si="30"/>
        <v>7109</v>
      </c>
      <c r="O155" s="26">
        <f t="shared" si="31"/>
        <v>0</v>
      </c>
      <c r="P155" s="87">
        <f t="shared" si="32"/>
        <v>0</v>
      </c>
    </row>
    <row r="156" spans="1:44" s="28" customFormat="1" ht="43.5" customHeight="1" x14ac:dyDescent="0.4">
      <c r="A156" s="173"/>
      <c r="B156" s="137" t="s">
        <v>90</v>
      </c>
      <c r="C156" s="137"/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10557</v>
      </c>
      <c r="J156" s="26">
        <v>10543</v>
      </c>
      <c r="K156" s="26">
        <v>5675.2749999999996</v>
      </c>
      <c r="L156" s="26">
        <v>6871.5</v>
      </c>
      <c r="M156" s="26">
        <v>594.63388625592415</v>
      </c>
      <c r="N156" s="26">
        <f t="shared" si="30"/>
        <v>21100</v>
      </c>
      <c r="O156" s="26">
        <f t="shared" si="31"/>
        <v>12546.775</v>
      </c>
      <c r="P156" s="87">
        <f t="shared" si="32"/>
        <v>594.63388625592415</v>
      </c>
    </row>
    <row r="157" spans="1:44" s="28" customFormat="1" ht="43.5" customHeight="1" x14ac:dyDescent="0.4">
      <c r="A157" s="173"/>
      <c r="B157" s="137" t="s">
        <v>91</v>
      </c>
      <c r="C157" s="128">
        <v>1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2160</v>
      </c>
      <c r="J157" s="26">
        <v>709</v>
      </c>
      <c r="K157" s="26">
        <v>2106</v>
      </c>
      <c r="L157" s="26">
        <v>691.27499999999998</v>
      </c>
      <c r="M157" s="26">
        <v>975</v>
      </c>
      <c r="N157" s="26">
        <f t="shared" si="30"/>
        <v>2869</v>
      </c>
      <c r="O157" s="26">
        <f t="shared" si="31"/>
        <v>2797.2750000000001</v>
      </c>
      <c r="P157" s="87">
        <f t="shared" si="32"/>
        <v>975</v>
      </c>
    </row>
    <row r="158" spans="1:44" s="28" customFormat="1" ht="43.5" customHeight="1" x14ac:dyDescent="0.4">
      <c r="A158" s="173"/>
      <c r="B158" s="137"/>
      <c r="C158" s="128">
        <v>2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7478</v>
      </c>
      <c r="J158" s="26">
        <v>7429</v>
      </c>
      <c r="K158" s="26">
        <v>6169.35</v>
      </c>
      <c r="L158" s="26">
        <v>6128.9250000000002</v>
      </c>
      <c r="M158" s="26">
        <v>825</v>
      </c>
      <c r="N158" s="26">
        <f t="shared" si="30"/>
        <v>14907</v>
      </c>
      <c r="O158" s="26">
        <f t="shared" si="31"/>
        <v>12298.275000000001</v>
      </c>
      <c r="P158" s="87">
        <f t="shared" si="32"/>
        <v>825.00000000000011</v>
      </c>
    </row>
    <row r="159" spans="1:44" s="22" customFormat="1" ht="43.5" customHeight="1" x14ac:dyDescent="0.2">
      <c r="A159" s="173"/>
      <c r="B159" s="137"/>
      <c r="C159" s="128">
        <v>3</v>
      </c>
      <c r="D159" s="26">
        <v>0</v>
      </c>
      <c r="E159" s="26">
        <v>0</v>
      </c>
      <c r="F159" s="26">
        <v>0</v>
      </c>
      <c r="G159" s="26">
        <v>0</v>
      </c>
      <c r="H159" s="26">
        <v>0</v>
      </c>
      <c r="I159" s="26">
        <v>4533</v>
      </c>
      <c r="J159" s="26">
        <v>5929</v>
      </c>
      <c r="K159" s="26">
        <v>0</v>
      </c>
      <c r="L159" s="26">
        <v>0</v>
      </c>
      <c r="M159" s="26">
        <v>0</v>
      </c>
      <c r="N159" s="26">
        <f t="shared" si="30"/>
        <v>10462</v>
      </c>
      <c r="O159" s="26">
        <f t="shared" si="31"/>
        <v>0</v>
      </c>
      <c r="P159" s="87">
        <f t="shared" si="32"/>
        <v>0</v>
      </c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</row>
    <row r="160" spans="1:44" s="22" customFormat="1" ht="43.5" customHeight="1" x14ac:dyDescent="0.2">
      <c r="A160" s="173"/>
      <c r="B160" s="137" t="s">
        <v>92</v>
      </c>
      <c r="C160" s="137"/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14171</v>
      </c>
      <c r="J160" s="26">
        <v>14067</v>
      </c>
      <c r="K160" s="26">
        <v>8275.35</v>
      </c>
      <c r="L160" s="26">
        <v>6820.2</v>
      </c>
      <c r="M160" s="26">
        <v>534.58283164530064</v>
      </c>
      <c r="N160" s="26">
        <f t="shared" si="30"/>
        <v>28238</v>
      </c>
      <c r="O160" s="26">
        <f t="shared" si="31"/>
        <v>15095.55</v>
      </c>
      <c r="P160" s="87">
        <f t="shared" si="32"/>
        <v>534.58283164530064</v>
      </c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</row>
    <row r="161" spans="1:44" s="22" customFormat="1" ht="43.5" customHeight="1" x14ac:dyDescent="0.2">
      <c r="A161" s="173"/>
      <c r="B161" s="137" t="s">
        <v>93</v>
      </c>
      <c r="C161" s="128">
        <v>1</v>
      </c>
      <c r="D161" s="26">
        <v>0</v>
      </c>
      <c r="E161" s="26">
        <v>0</v>
      </c>
      <c r="F161" s="26">
        <v>0</v>
      </c>
      <c r="G161" s="26">
        <v>0</v>
      </c>
      <c r="H161" s="26">
        <v>0</v>
      </c>
      <c r="I161" s="26">
        <v>1239</v>
      </c>
      <c r="J161" s="26">
        <v>550</v>
      </c>
      <c r="K161" s="26">
        <v>0</v>
      </c>
      <c r="L161" s="26">
        <v>0</v>
      </c>
      <c r="M161" s="26">
        <v>0</v>
      </c>
      <c r="N161" s="26">
        <f t="shared" si="30"/>
        <v>1789</v>
      </c>
      <c r="O161" s="26">
        <f t="shared" si="31"/>
        <v>0</v>
      </c>
      <c r="P161" s="87">
        <f t="shared" si="32"/>
        <v>0</v>
      </c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</row>
    <row r="162" spans="1:44" s="22" customFormat="1" ht="43.5" customHeight="1" x14ac:dyDescent="0.2">
      <c r="A162" s="173"/>
      <c r="B162" s="137"/>
      <c r="C162" s="128">
        <v>2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5320</v>
      </c>
      <c r="J162" s="26">
        <v>3550</v>
      </c>
      <c r="K162" s="26">
        <v>7071.5340000000006</v>
      </c>
      <c r="L162" s="26">
        <v>4718.7867857142865</v>
      </c>
      <c r="M162" s="26">
        <v>1329.2357142857145</v>
      </c>
      <c r="N162" s="26">
        <f t="shared" si="30"/>
        <v>8870</v>
      </c>
      <c r="O162" s="26">
        <f t="shared" si="31"/>
        <v>11790.320785714288</v>
      </c>
      <c r="P162" s="87">
        <f t="shared" si="32"/>
        <v>1329.2357142857145</v>
      </c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</row>
    <row r="163" spans="1:44" s="22" customFormat="1" ht="43.5" customHeight="1" x14ac:dyDescent="0.2">
      <c r="A163" s="173"/>
      <c r="B163" s="137" t="s">
        <v>94</v>
      </c>
      <c r="C163" s="137"/>
      <c r="D163" s="26">
        <v>0</v>
      </c>
      <c r="E163" s="26">
        <v>0</v>
      </c>
      <c r="F163" s="26">
        <v>0</v>
      </c>
      <c r="G163" s="26">
        <v>0</v>
      </c>
      <c r="H163" s="26">
        <v>0</v>
      </c>
      <c r="I163" s="26">
        <v>6559</v>
      </c>
      <c r="J163" s="26">
        <v>4100</v>
      </c>
      <c r="K163" s="26">
        <v>7071.5340000000006</v>
      </c>
      <c r="L163" s="26">
        <v>4718.7867857142865</v>
      </c>
      <c r="M163" s="26">
        <v>1106.1376100679508</v>
      </c>
      <c r="N163" s="26">
        <f t="shared" si="30"/>
        <v>10659</v>
      </c>
      <c r="O163" s="26">
        <f t="shared" si="31"/>
        <v>11790.320785714288</v>
      </c>
      <c r="P163" s="87">
        <f t="shared" si="32"/>
        <v>1106.1376100679508</v>
      </c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</row>
    <row r="164" spans="1:44" s="22" customFormat="1" ht="43.5" customHeight="1" x14ac:dyDescent="0.2">
      <c r="A164" s="173"/>
      <c r="B164" s="128" t="s">
        <v>95</v>
      </c>
      <c r="C164" s="128">
        <v>1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123</v>
      </c>
      <c r="J164" s="26">
        <v>77</v>
      </c>
      <c r="K164" s="26">
        <v>0</v>
      </c>
      <c r="L164" s="26">
        <v>0</v>
      </c>
      <c r="M164" s="26">
        <v>0</v>
      </c>
      <c r="N164" s="26">
        <f t="shared" si="30"/>
        <v>200</v>
      </c>
      <c r="O164" s="26">
        <f t="shared" si="31"/>
        <v>0</v>
      </c>
      <c r="P164" s="87">
        <f t="shared" si="32"/>
        <v>0</v>
      </c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</row>
    <row r="165" spans="1:44" s="22" customFormat="1" ht="43.5" customHeight="1" x14ac:dyDescent="0.2">
      <c r="A165" s="173"/>
      <c r="B165" s="128" t="s">
        <v>96</v>
      </c>
      <c r="C165" s="128">
        <v>1</v>
      </c>
      <c r="D165" s="26">
        <v>0</v>
      </c>
      <c r="E165" s="26">
        <v>0</v>
      </c>
      <c r="F165" s="26">
        <v>0</v>
      </c>
      <c r="G165" s="26">
        <v>0</v>
      </c>
      <c r="H165" s="26">
        <v>0</v>
      </c>
      <c r="I165" s="26">
        <v>164</v>
      </c>
      <c r="J165" s="26">
        <v>151</v>
      </c>
      <c r="K165" s="26">
        <v>0</v>
      </c>
      <c r="L165" s="26">
        <v>0</v>
      </c>
      <c r="M165" s="26">
        <v>0</v>
      </c>
      <c r="N165" s="26">
        <f t="shared" si="30"/>
        <v>315</v>
      </c>
      <c r="O165" s="26">
        <f t="shared" si="31"/>
        <v>0</v>
      </c>
      <c r="P165" s="87">
        <f t="shared" si="32"/>
        <v>0</v>
      </c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</row>
    <row r="166" spans="1:44" s="22" customFormat="1" ht="43.5" customHeight="1" x14ac:dyDescent="0.2">
      <c r="A166" s="173"/>
      <c r="B166" s="128" t="s">
        <v>97</v>
      </c>
      <c r="C166" s="128">
        <v>1</v>
      </c>
      <c r="D166" s="26">
        <v>0</v>
      </c>
      <c r="E166" s="26">
        <v>0</v>
      </c>
      <c r="F166" s="26">
        <v>0</v>
      </c>
      <c r="G166" s="26">
        <v>0</v>
      </c>
      <c r="H166" s="26">
        <v>0</v>
      </c>
      <c r="I166" s="26">
        <v>66</v>
      </c>
      <c r="J166" s="26">
        <v>34</v>
      </c>
      <c r="K166" s="26">
        <v>0</v>
      </c>
      <c r="L166" s="26">
        <v>0</v>
      </c>
      <c r="M166" s="26">
        <v>0</v>
      </c>
      <c r="N166" s="26">
        <f t="shared" si="30"/>
        <v>100</v>
      </c>
      <c r="O166" s="26">
        <f t="shared" si="31"/>
        <v>0</v>
      </c>
      <c r="P166" s="87">
        <f t="shared" si="32"/>
        <v>0</v>
      </c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</row>
    <row r="167" spans="1:44" s="22" customFormat="1" ht="43.5" customHeight="1" x14ac:dyDescent="0.2">
      <c r="A167" s="136" t="s">
        <v>86</v>
      </c>
      <c r="B167" s="137"/>
      <c r="C167" s="137"/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6574</v>
      </c>
      <c r="J167" s="26">
        <v>3720</v>
      </c>
      <c r="K167" s="26">
        <v>4998.55</v>
      </c>
      <c r="L167" s="26">
        <v>2945.25</v>
      </c>
      <c r="M167" s="26">
        <v>771.69224791140471</v>
      </c>
      <c r="N167" s="26">
        <f t="shared" si="30"/>
        <v>10294</v>
      </c>
      <c r="O167" s="26">
        <f t="shared" si="31"/>
        <v>7943.8</v>
      </c>
      <c r="P167" s="87">
        <f t="shared" si="32"/>
        <v>771.69224791140471</v>
      </c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</row>
    <row r="168" spans="1:44" s="22" customFormat="1" ht="43.5" customHeight="1" x14ac:dyDescent="0.2">
      <c r="A168" s="136" t="s">
        <v>44</v>
      </c>
      <c r="B168" s="137"/>
      <c r="C168" s="137"/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16171</v>
      </c>
      <c r="J168" s="26">
        <v>16576</v>
      </c>
      <c r="K168" s="26">
        <v>16023.609</v>
      </c>
      <c r="L168" s="26">
        <v>15465.236785714287</v>
      </c>
      <c r="M168" s="26">
        <v>961.57955799658862</v>
      </c>
      <c r="N168" s="26">
        <f t="shared" si="30"/>
        <v>32747</v>
      </c>
      <c r="O168" s="26">
        <f t="shared" si="31"/>
        <v>31488.845785714286</v>
      </c>
      <c r="P168" s="87">
        <f t="shared" si="32"/>
        <v>961.57955799658862</v>
      </c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</row>
    <row r="169" spans="1:44" s="2" customFormat="1" ht="43.5" customHeight="1" x14ac:dyDescent="0.2">
      <c r="A169" s="136" t="s">
        <v>45</v>
      </c>
      <c r="B169" s="137"/>
      <c r="C169" s="137"/>
      <c r="D169" s="26">
        <v>0</v>
      </c>
      <c r="E169" s="26">
        <v>0</v>
      </c>
      <c r="F169" s="26">
        <v>0</v>
      </c>
      <c r="G169" s="26">
        <v>0</v>
      </c>
      <c r="H169" s="26">
        <v>0</v>
      </c>
      <c r="I169" s="26">
        <v>8895</v>
      </c>
      <c r="J169" s="26">
        <v>8676</v>
      </c>
      <c r="K169" s="26">
        <v>0</v>
      </c>
      <c r="L169" s="26">
        <v>0</v>
      </c>
      <c r="M169" s="26">
        <v>0</v>
      </c>
      <c r="N169" s="26">
        <f t="shared" si="30"/>
        <v>17571</v>
      </c>
      <c r="O169" s="26">
        <f t="shared" si="31"/>
        <v>0</v>
      </c>
      <c r="P169" s="87">
        <f t="shared" si="32"/>
        <v>0</v>
      </c>
    </row>
    <row r="170" spans="1:44" s="33" customFormat="1" ht="43.5" customHeight="1" thickBot="1" x14ac:dyDescent="0.25">
      <c r="A170" s="151" t="s">
        <v>98</v>
      </c>
      <c r="B170" s="152"/>
      <c r="C170" s="152"/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31640</v>
      </c>
      <c r="J170" s="19">
        <v>28972</v>
      </c>
      <c r="K170" s="19">
        <v>21022.159</v>
      </c>
      <c r="L170" s="19">
        <v>18410.486785714289</v>
      </c>
      <c r="M170" s="19">
        <v>650.57489912417157</v>
      </c>
      <c r="N170" s="19">
        <f t="shared" si="30"/>
        <v>60612</v>
      </c>
      <c r="O170" s="19">
        <f t="shared" si="31"/>
        <v>39432.645785714289</v>
      </c>
      <c r="P170" s="20">
        <f t="shared" si="32"/>
        <v>650.57489912417157</v>
      </c>
    </row>
    <row r="171" spans="1:44" s="28" customFormat="1" ht="28.5" customHeight="1" x14ac:dyDescent="0.4">
      <c r="A171" s="21"/>
      <c r="B171" s="21" t="s">
        <v>28</v>
      </c>
      <c r="C171" s="21"/>
      <c r="D171" s="21" t="s">
        <v>29</v>
      </c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44" s="28" customFormat="1" ht="43.5" customHeight="1" x14ac:dyDescent="0.4">
      <c r="A172" s="160" t="s">
        <v>402</v>
      </c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</row>
    <row r="173" spans="1:44" s="32" customFormat="1" ht="28.5" customHeight="1" thickBot="1" x14ac:dyDescent="0.45">
      <c r="A173" s="143" t="s">
        <v>99</v>
      </c>
      <c r="B173" s="143"/>
      <c r="C173" s="3"/>
      <c r="D173" s="4"/>
      <c r="E173" s="4"/>
      <c r="F173" s="4"/>
      <c r="G173" s="4"/>
      <c r="H173" s="5" t="s">
        <v>1</v>
      </c>
      <c r="I173" s="4"/>
      <c r="J173" s="6"/>
      <c r="K173" s="4"/>
      <c r="L173" s="4" t="s">
        <v>2</v>
      </c>
      <c r="M173" s="4"/>
      <c r="N173" s="7"/>
      <c r="O173" s="239" t="s">
        <v>3</v>
      </c>
      <c r="P173" s="239"/>
    </row>
    <row r="174" spans="1:44" ht="33" customHeight="1" x14ac:dyDescent="0.4">
      <c r="A174" s="145" t="s">
        <v>4</v>
      </c>
      <c r="B174" s="147" t="s">
        <v>58</v>
      </c>
      <c r="C174" s="148" t="s">
        <v>32</v>
      </c>
      <c r="D174" s="150" t="s">
        <v>5</v>
      </c>
      <c r="E174" s="150"/>
      <c r="F174" s="150"/>
      <c r="G174" s="150"/>
      <c r="H174" s="150"/>
      <c r="I174" s="150" t="s">
        <v>6</v>
      </c>
      <c r="J174" s="150"/>
      <c r="K174" s="150"/>
      <c r="L174" s="150"/>
      <c r="M174" s="150"/>
      <c r="N174" s="147" t="s">
        <v>7</v>
      </c>
      <c r="O174" s="147" t="s">
        <v>8</v>
      </c>
      <c r="P174" s="161" t="s">
        <v>9</v>
      </c>
    </row>
    <row r="175" spans="1:44" ht="36.75" customHeight="1" x14ac:dyDescent="0.4">
      <c r="A175" s="146"/>
      <c r="B175" s="142"/>
      <c r="C175" s="149"/>
      <c r="D175" s="141" t="s">
        <v>10</v>
      </c>
      <c r="E175" s="141"/>
      <c r="F175" s="142" t="s">
        <v>11</v>
      </c>
      <c r="G175" s="142"/>
      <c r="H175" s="142" t="s">
        <v>9</v>
      </c>
      <c r="I175" s="141" t="s">
        <v>10</v>
      </c>
      <c r="J175" s="141"/>
      <c r="K175" s="142" t="s">
        <v>11</v>
      </c>
      <c r="L175" s="142"/>
      <c r="M175" s="142" t="s">
        <v>9</v>
      </c>
      <c r="N175" s="142"/>
      <c r="O175" s="142"/>
      <c r="P175" s="162"/>
    </row>
    <row r="176" spans="1:44" ht="36.75" customHeight="1" x14ac:dyDescent="0.4">
      <c r="A176" s="146"/>
      <c r="B176" s="142"/>
      <c r="C176" s="149"/>
      <c r="D176" s="125" t="s">
        <v>12</v>
      </c>
      <c r="E176" s="125" t="s">
        <v>13</v>
      </c>
      <c r="F176" s="125" t="s">
        <v>12</v>
      </c>
      <c r="G176" s="125" t="s">
        <v>13</v>
      </c>
      <c r="H176" s="142"/>
      <c r="I176" s="125" t="s">
        <v>12</v>
      </c>
      <c r="J176" s="125" t="s">
        <v>13</v>
      </c>
      <c r="K176" s="125" t="s">
        <v>12</v>
      </c>
      <c r="L176" s="125" t="s">
        <v>13</v>
      </c>
      <c r="M176" s="142"/>
      <c r="N176" s="142"/>
      <c r="O176" s="142"/>
      <c r="P176" s="162"/>
    </row>
    <row r="177" spans="1:44" ht="30.75" customHeight="1" x14ac:dyDescent="0.4">
      <c r="A177" s="173" t="s">
        <v>100</v>
      </c>
      <c r="B177" s="169" t="s">
        <v>100</v>
      </c>
      <c r="C177" s="128">
        <v>1</v>
      </c>
      <c r="D177" s="26">
        <v>29</v>
      </c>
      <c r="E177" s="26">
        <v>4</v>
      </c>
      <c r="F177" s="26">
        <v>39.671999999999997</v>
      </c>
      <c r="G177" s="26">
        <v>5.4720000000000004</v>
      </c>
      <c r="H177" s="26">
        <v>1368</v>
      </c>
      <c r="I177" s="26">
        <v>403</v>
      </c>
      <c r="J177" s="26">
        <v>31</v>
      </c>
      <c r="K177" s="26">
        <v>185.62180000000001</v>
      </c>
      <c r="L177" s="26">
        <v>14.278600000000001</v>
      </c>
      <c r="M177" s="26">
        <v>460.6</v>
      </c>
      <c r="N177" s="26">
        <f t="shared" ref="N177:N202" si="33">D177+E177+I177+J177</f>
        <v>467</v>
      </c>
      <c r="O177" s="26">
        <f t="shared" ref="O177:O202" si="34">L177+K177+G177+F177</f>
        <v>245.04440000000002</v>
      </c>
      <c r="P177" s="87">
        <f t="shared" ref="P177:P202" si="35">O177/N177*1000</f>
        <v>524.7203426124197</v>
      </c>
    </row>
    <row r="178" spans="1:44" ht="30.75" customHeight="1" x14ac:dyDescent="0.4">
      <c r="A178" s="173"/>
      <c r="B178" s="169"/>
      <c r="C178" s="128">
        <v>2</v>
      </c>
      <c r="D178" s="26">
        <v>2</v>
      </c>
      <c r="E178" s="26">
        <v>3</v>
      </c>
      <c r="F178" s="26">
        <v>2</v>
      </c>
      <c r="G178" s="26">
        <v>3</v>
      </c>
      <c r="H178" s="26">
        <v>1000</v>
      </c>
      <c r="I178" s="26">
        <v>2317</v>
      </c>
      <c r="J178" s="26">
        <v>397</v>
      </c>
      <c r="K178" s="26">
        <v>376.51249999999999</v>
      </c>
      <c r="L178" s="26">
        <v>64.512500000000003</v>
      </c>
      <c r="M178" s="26">
        <v>162.5</v>
      </c>
      <c r="N178" s="26">
        <f t="shared" si="33"/>
        <v>2719</v>
      </c>
      <c r="O178" s="26">
        <f t="shared" si="34"/>
        <v>446.02499999999998</v>
      </c>
      <c r="P178" s="87">
        <f t="shared" si="35"/>
        <v>164.04008826774549</v>
      </c>
    </row>
    <row r="179" spans="1:44" ht="30.75" customHeight="1" x14ac:dyDescent="0.4">
      <c r="A179" s="173"/>
      <c r="B179" s="169"/>
      <c r="C179" s="128">
        <v>3</v>
      </c>
      <c r="D179" s="26">
        <v>1</v>
      </c>
      <c r="E179" s="26">
        <v>0</v>
      </c>
      <c r="F179" s="26">
        <v>1</v>
      </c>
      <c r="G179" s="26">
        <v>0</v>
      </c>
      <c r="H179" s="26">
        <v>1000</v>
      </c>
      <c r="I179" s="26">
        <v>920</v>
      </c>
      <c r="J179" s="26">
        <v>0</v>
      </c>
      <c r="K179" s="26">
        <v>0</v>
      </c>
      <c r="L179" s="26">
        <v>0</v>
      </c>
      <c r="M179" s="26">
        <v>0</v>
      </c>
      <c r="N179" s="26">
        <f t="shared" si="33"/>
        <v>921</v>
      </c>
      <c r="O179" s="26">
        <f t="shared" si="34"/>
        <v>1</v>
      </c>
      <c r="P179" s="87">
        <f t="shared" si="35"/>
        <v>1.0857763300760044</v>
      </c>
    </row>
    <row r="180" spans="1:44" ht="30.75" customHeight="1" x14ac:dyDescent="0.4">
      <c r="A180" s="173"/>
      <c r="B180" s="169"/>
      <c r="C180" s="128">
        <v>4</v>
      </c>
      <c r="D180" s="26">
        <v>10</v>
      </c>
      <c r="E180" s="26">
        <v>0</v>
      </c>
      <c r="F180" s="26">
        <v>0</v>
      </c>
      <c r="G180" s="26">
        <v>0</v>
      </c>
      <c r="H180" s="26">
        <v>0</v>
      </c>
      <c r="I180" s="26">
        <v>17547</v>
      </c>
      <c r="J180" s="26">
        <v>1030</v>
      </c>
      <c r="K180" s="26">
        <v>0</v>
      </c>
      <c r="L180" s="26">
        <v>0</v>
      </c>
      <c r="M180" s="26">
        <v>0</v>
      </c>
      <c r="N180" s="26">
        <f t="shared" si="33"/>
        <v>18587</v>
      </c>
      <c r="O180" s="26">
        <f t="shared" si="34"/>
        <v>0</v>
      </c>
      <c r="P180" s="87">
        <f t="shared" si="35"/>
        <v>0</v>
      </c>
    </row>
    <row r="181" spans="1:44" s="2" customFormat="1" ht="30.75" customHeight="1" x14ac:dyDescent="0.2">
      <c r="A181" s="173"/>
      <c r="B181" s="169"/>
      <c r="C181" s="128">
        <v>5</v>
      </c>
      <c r="D181" s="26">
        <v>2</v>
      </c>
      <c r="E181" s="26">
        <v>8</v>
      </c>
      <c r="F181" s="26">
        <v>5</v>
      </c>
      <c r="G181" s="26">
        <v>20</v>
      </c>
      <c r="H181" s="26">
        <v>2500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f t="shared" si="33"/>
        <v>10</v>
      </c>
      <c r="O181" s="26">
        <f t="shared" si="34"/>
        <v>25</v>
      </c>
      <c r="P181" s="87">
        <f t="shared" si="35"/>
        <v>2500</v>
      </c>
    </row>
    <row r="182" spans="1:44" s="33" customFormat="1" ht="30.75" customHeight="1" x14ac:dyDescent="0.2">
      <c r="A182" s="173"/>
      <c r="B182" s="137" t="s">
        <v>101</v>
      </c>
      <c r="C182" s="137"/>
      <c r="D182" s="26">
        <v>15</v>
      </c>
      <c r="E182" s="26">
        <v>21187</v>
      </c>
      <c r="F182" s="26">
        <v>47.671999999999997</v>
      </c>
      <c r="G182" s="26">
        <v>28.472000000000001</v>
      </c>
      <c r="H182" s="26">
        <v>3.5913593057258755</v>
      </c>
      <c r="I182" s="26">
        <v>1458</v>
      </c>
      <c r="J182" s="26">
        <v>22704</v>
      </c>
      <c r="K182" s="26">
        <v>562.13429999999994</v>
      </c>
      <c r="L182" s="26">
        <v>78.7911</v>
      </c>
      <c r="M182" s="26">
        <v>26.526173330022345</v>
      </c>
      <c r="N182" s="26">
        <f t="shared" si="33"/>
        <v>45364</v>
      </c>
      <c r="O182" s="26">
        <f t="shared" si="34"/>
        <v>717.06939999999997</v>
      </c>
      <c r="P182" s="87">
        <f t="shared" si="35"/>
        <v>15.807014372630279</v>
      </c>
    </row>
    <row r="183" spans="1:44" ht="30.75" customHeight="1" x14ac:dyDescent="0.4">
      <c r="A183" s="173"/>
      <c r="B183" s="128" t="s">
        <v>102</v>
      </c>
      <c r="C183" s="128">
        <v>1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188</v>
      </c>
      <c r="J183" s="26">
        <v>10</v>
      </c>
      <c r="K183" s="26">
        <v>178.6</v>
      </c>
      <c r="L183" s="26">
        <v>9.5</v>
      </c>
      <c r="M183" s="26">
        <v>950</v>
      </c>
      <c r="N183" s="26">
        <f t="shared" si="33"/>
        <v>198</v>
      </c>
      <c r="O183" s="26">
        <f t="shared" si="34"/>
        <v>188.1</v>
      </c>
      <c r="P183" s="87">
        <f t="shared" si="35"/>
        <v>950</v>
      </c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</row>
    <row r="184" spans="1:44" s="9" customFormat="1" ht="30.75" customHeight="1" x14ac:dyDescent="0.4">
      <c r="A184" s="173"/>
      <c r="B184" s="137" t="s">
        <v>103</v>
      </c>
      <c r="C184" s="128">
        <v>1</v>
      </c>
      <c r="D184" s="26">
        <v>50</v>
      </c>
      <c r="E184" s="26">
        <v>0</v>
      </c>
      <c r="F184" s="26">
        <v>50</v>
      </c>
      <c r="G184" s="26">
        <v>0</v>
      </c>
      <c r="H184" s="26">
        <v>1000</v>
      </c>
      <c r="I184" s="26">
        <v>1750</v>
      </c>
      <c r="J184" s="26">
        <v>250</v>
      </c>
      <c r="K184" s="26">
        <v>1312.5</v>
      </c>
      <c r="L184" s="26">
        <v>187.5</v>
      </c>
      <c r="M184" s="26">
        <v>750</v>
      </c>
      <c r="N184" s="26">
        <f t="shared" si="33"/>
        <v>2050</v>
      </c>
      <c r="O184" s="26">
        <f t="shared" si="34"/>
        <v>1550</v>
      </c>
      <c r="P184" s="87">
        <f t="shared" si="35"/>
        <v>756.09756097560978</v>
      </c>
    </row>
    <row r="185" spans="1:44" s="28" customFormat="1" ht="30.75" customHeight="1" x14ac:dyDescent="0.4">
      <c r="A185" s="173"/>
      <c r="B185" s="137"/>
      <c r="C185" s="128">
        <v>2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1000</v>
      </c>
      <c r="J185" s="26">
        <v>1000</v>
      </c>
      <c r="K185" s="26">
        <v>750</v>
      </c>
      <c r="L185" s="26">
        <v>750</v>
      </c>
      <c r="M185" s="26">
        <v>750</v>
      </c>
      <c r="N185" s="26">
        <f t="shared" si="33"/>
        <v>2000</v>
      </c>
      <c r="O185" s="26">
        <f t="shared" si="34"/>
        <v>1500</v>
      </c>
      <c r="P185" s="87">
        <f t="shared" si="35"/>
        <v>750</v>
      </c>
    </row>
    <row r="186" spans="1:44" s="9" customFormat="1" ht="30.75" customHeight="1" x14ac:dyDescent="0.4">
      <c r="A186" s="173"/>
      <c r="B186" s="137" t="s">
        <v>104</v>
      </c>
      <c r="C186" s="137"/>
      <c r="D186" s="26">
        <v>50</v>
      </c>
      <c r="E186" s="26">
        <v>0</v>
      </c>
      <c r="F186" s="26">
        <v>50</v>
      </c>
      <c r="G186" s="26">
        <v>0</v>
      </c>
      <c r="H186" s="26">
        <v>1000</v>
      </c>
      <c r="I186" s="26">
        <v>2750</v>
      </c>
      <c r="J186" s="26">
        <v>1250</v>
      </c>
      <c r="K186" s="26">
        <v>2062.5</v>
      </c>
      <c r="L186" s="26">
        <v>937.5</v>
      </c>
      <c r="M186" s="26">
        <v>750</v>
      </c>
      <c r="N186" s="26">
        <f t="shared" si="33"/>
        <v>4050</v>
      </c>
      <c r="O186" s="26">
        <f t="shared" si="34"/>
        <v>3050</v>
      </c>
      <c r="P186" s="87">
        <f t="shared" si="35"/>
        <v>753.08641975308649</v>
      </c>
    </row>
    <row r="187" spans="1:44" s="30" customFormat="1" ht="30.75" customHeight="1" x14ac:dyDescent="0.4">
      <c r="A187" s="173"/>
      <c r="B187" s="137" t="s">
        <v>105</v>
      </c>
      <c r="C187" s="128">
        <v>2</v>
      </c>
      <c r="D187" s="26">
        <v>39</v>
      </c>
      <c r="E187" s="26">
        <v>37</v>
      </c>
      <c r="F187" s="26">
        <v>97.5</v>
      </c>
      <c r="G187" s="26">
        <v>92.5</v>
      </c>
      <c r="H187" s="26">
        <v>2500</v>
      </c>
      <c r="I187" s="26">
        <v>930</v>
      </c>
      <c r="J187" s="26">
        <v>927</v>
      </c>
      <c r="K187" s="26">
        <v>27.9</v>
      </c>
      <c r="L187" s="26">
        <v>27.81</v>
      </c>
      <c r="M187" s="26">
        <v>30</v>
      </c>
      <c r="N187" s="26">
        <f t="shared" si="33"/>
        <v>1933</v>
      </c>
      <c r="O187" s="26">
        <f t="shared" si="34"/>
        <v>245.70999999999998</v>
      </c>
      <c r="P187" s="87">
        <f t="shared" si="35"/>
        <v>127.11329539575789</v>
      </c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</row>
    <row r="188" spans="1:44" s="30" customFormat="1" ht="30.75" customHeight="1" x14ac:dyDescent="0.4">
      <c r="A188" s="173"/>
      <c r="B188" s="178"/>
      <c r="C188" s="128">
        <v>3</v>
      </c>
      <c r="D188" s="26">
        <v>28</v>
      </c>
      <c r="E188" s="26">
        <v>25</v>
      </c>
      <c r="F188" s="26">
        <v>70</v>
      </c>
      <c r="G188" s="26">
        <v>62.5</v>
      </c>
      <c r="H188" s="26">
        <v>2500</v>
      </c>
      <c r="I188" s="26">
        <v>2650</v>
      </c>
      <c r="J188" s="26">
        <v>2643</v>
      </c>
      <c r="K188" s="26">
        <v>0</v>
      </c>
      <c r="L188" s="26">
        <v>0</v>
      </c>
      <c r="M188" s="26">
        <v>0</v>
      </c>
      <c r="N188" s="26">
        <f t="shared" si="33"/>
        <v>5346</v>
      </c>
      <c r="O188" s="26">
        <f t="shared" si="34"/>
        <v>132.5</v>
      </c>
      <c r="P188" s="87">
        <f t="shared" si="35"/>
        <v>24.784885895997007</v>
      </c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</row>
    <row r="189" spans="1:44" ht="30.75" customHeight="1" x14ac:dyDescent="0.4">
      <c r="A189" s="173"/>
      <c r="B189" s="178"/>
      <c r="C189" s="128">
        <v>4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f t="shared" si="33"/>
        <v>0</v>
      </c>
      <c r="O189" s="26">
        <f t="shared" si="34"/>
        <v>0</v>
      </c>
      <c r="P189" s="87" t="e">
        <f t="shared" si="35"/>
        <v>#DIV/0!</v>
      </c>
    </row>
    <row r="190" spans="1:44" ht="30.75" customHeight="1" x14ac:dyDescent="0.4">
      <c r="A190" s="173"/>
      <c r="B190" s="137" t="s">
        <v>106</v>
      </c>
      <c r="C190" s="137"/>
      <c r="D190" s="26">
        <v>67</v>
      </c>
      <c r="E190" s="26">
        <v>62</v>
      </c>
      <c r="F190" s="26">
        <v>167.5</v>
      </c>
      <c r="G190" s="26">
        <v>155</v>
      </c>
      <c r="H190" s="26">
        <v>2500</v>
      </c>
      <c r="I190" s="26">
        <v>3580</v>
      </c>
      <c r="J190" s="26">
        <v>3570</v>
      </c>
      <c r="K190" s="26">
        <v>27.9</v>
      </c>
      <c r="L190" s="26">
        <v>27.81</v>
      </c>
      <c r="M190" s="26">
        <v>7.7916083916083911</v>
      </c>
      <c r="N190" s="26">
        <f t="shared" si="33"/>
        <v>7279</v>
      </c>
      <c r="O190" s="26">
        <f t="shared" si="34"/>
        <v>378.21</v>
      </c>
      <c r="P190" s="87">
        <f t="shared" si="35"/>
        <v>51.959060310482201</v>
      </c>
    </row>
    <row r="191" spans="1:44" ht="30.75" customHeight="1" x14ac:dyDescent="0.4">
      <c r="A191" s="173"/>
      <c r="B191" s="128" t="s">
        <v>107</v>
      </c>
      <c r="C191" s="128">
        <v>5</v>
      </c>
      <c r="D191" s="26">
        <v>100</v>
      </c>
      <c r="E191" s="26">
        <v>50</v>
      </c>
      <c r="F191" s="26">
        <v>300</v>
      </c>
      <c r="G191" s="26">
        <v>150</v>
      </c>
      <c r="H191" s="26">
        <v>3000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f t="shared" si="33"/>
        <v>150</v>
      </c>
      <c r="O191" s="26">
        <f t="shared" si="34"/>
        <v>450</v>
      </c>
      <c r="P191" s="87">
        <f t="shared" si="35"/>
        <v>3000</v>
      </c>
    </row>
    <row r="192" spans="1:44" ht="30.75" customHeight="1" x14ac:dyDescent="0.4">
      <c r="A192" s="173"/>
      <c r="B192" s="137" t="s">
        <v>108</v>
      </c>
      <c r="C192" s="128">
        <v>1</v>
      </c>
      <c r="D192" s="26">
        <v>20</v>
      </c>
      <c r="E192" s="26">
        <v>8</v>
      </c>
      <c r="F192" s="26">
        <v>40</v>
      </c>
      <c r="G192" s="26">
        <v>16</v>
      </c>
      <c r="H192" s="26">
        <v>2000</v>
      </c>
      <c r="I192" s="26">
        <v>150</v>
      </c>
      <c r="J192" s="26">
        <v>50</v>
      </c>
      <c r="K192" s="26">
        <v>90</v>
      </c>
      <c r="L192" s="26">
        <v>30</v>
      </c>
      <c r="M192" s="26">
        <v>600</v>
      </c>
      <c r="N192" s="26">
        <f t="shared" si="33"/>
        <v>228</v>
      </c>
      <c r="O192" s="26">
        <f t="shared" si="34"/>
        <v>176</v>
      </c>
      <c r="P192" s="87">
        <f t="shared" si="35"/>
        <v>771.92982456140351</v>
      </c>
    </row>
    <row r="193" spans="1:44" ht="30.75" customHeight="1" x14ac:dyDescent="0.4">
      <c r="A193" s="173"/>
      <c r="B193" s="137"/>
      <c r="C193" s="128">
        <v>2</v>
      </c>
      <c r="D193" s="26">
        <v>30</v>
      </c>
      <c r="E193" s="26">
        <v>20</v>
      </c>
      <c r="F193" s="26">
        <v>45</v>
      </c>
      <c r="G193" s="26">
        <v>30</v>
      </c>
      <c r="H193" s="26">
        <v>1500</v>
      </c>
      <c r="I193" s="26">
        <v>200</v>
      </c>
      <c r="J193" s="26">
        <v>200</v>
      </c>
      <c r="K193" s="26">
        <v>48</v>
      </c>
      <c r="L193" s="26">
        <v>48</v>
      </c>
      <c r="M193" s="26">
        <v>240</v>
      </c>
      <c r="N193" s="26">
        <f t="shared" si="33"/>
        <v>450</v>
      </c>
      <c r="O193" s="26">
        <f t="shared" si="34"/>
        <v>171</v>
      </c>
      <c r="P193" s="87">
        <f t="shared" si="35"/>
        <v>380</v>
      </c>
    </row>
    <row r="194" spans="1:44" ht="30.75" customHeight="1" x14ac:dyDescent="0.4">
      <c r="A194" s="173"/>
      <c r="B194" s="137"/>
      <c r="C194" s="128">
        <v>3</v>
      </c>
      <c r="D194" s="26">
        <v>7</v>
      </c>
      <c r="E194" s="26">
        <v>5</v>
      </c>
      <c r="F194" s="26">
        <v>10.5</v>
      </c>
      <c r="G194" s="26">
        <v>7.5</v>
      </c>
      <c r="H194" s="26">
        <v>1500</v>
      </c>
      <c r="I194" s="26">
        <v>400</v>
      </c>
      <c r="J194" s="26">
        <v>200</v>
      </c>
      <c r="K194" s="26">
        <v>60</v>
      </c>
      <c r="L194" s="26">
        <v>30</v>
      </c>
      <c r="M194" s="26">
        <v>150</v>
      </c>
      <c r="N194" s="26">
        <f t="shared" si="33"/>
        <v>612</v>
      </c>
      <c r="O194" s="26">
        <f t="shared" si="34"/>
        <v>108</v>
      </c>
      <c r="P194" s="87">
        <f t="shared" si="35"/>
        <v>176.47058823529412</v>
      </c>
    </row>
    <row r="195" spans="1:44" ht="30.75" customHeight="1" x14ac:dyDescent="0.4">
      <c r="A195" s="173"/>
      <c r="B195" s="137"/>
      <c r="C195" s="128">
        <v>4</v>
      </c>
      <c r="D195" s="26">
        <v>5</v>
      </c>
      <c r="E195" s="26">
        <v>5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f t="shared" si="33"/>
        <v>10</v>
      </c>
      <c r="O195" s="26">
        <f t="shared" si="34"/>
        <v>0</v>
      </c>
      <c r="P195" s="87">
        <f t="shared" si="35"/>
        <v>0</v>
      </c>
    </row>
    <row r="196" spans="1:44" ht="30.75" customHeight="1" x14ac:dyDescent="0.4">
      <c r="A196" s="173"/>
      <c r="B196" s="137" t="s">
        <v>109</v>
      </c>
      <c r="C196" s="137"/>
      <c r="D196" s="26">
        <v>62</v>
      </c>
      <c r="E196" s="26">
        <v>38</v>
      </c>
      <c r="F196" s="26">
        <v>95.5</v>
      </c>
      <c r="G196" s="26">
        <v>53.5</v>
      </c>
      <c r="H196" s="26">
        <v>1490</v>
      </c>
      <c r="I196" s="26">
        <v>750</v>
      </c>
      <c r="J196" s="26">
        <v>450</v>
      </c>
      <c r="K196" s="26">
        <v>198</v>
      </c>
      <c r="L196" s="26">
        <v>108</v>
      </c>
      <c r="M196" s="26">
        <v>255</v>
      </c>
      <c r="N196" s="26">
        <f t="shared" si="33"/>
        <v>1300</v>
      </c>
      <c r="O196" s="26">
        <f t="shared" si="34"/>
        <v>455</v>
      </c>
      <c r="P196" s="87">
        <f t="shared" si="35"/>
        <v>350</v>
      </c>
    </row>
    <row r="197" spans="1:44" ht="30.75" customHeight="1" x14ac:dyDescent="0.4">
      <c r="A197" s="136" t="s">
        <v>86</v>
      </c>
      <c r="B197" s="137"/>
      <c r="C197" s="137"/>
      <c r="D197" s="26">
        <v>99</v>
      </c>
      <c r="E197" s="26">
        <v>12</v>
      </c>
      <c r="F197" s="26">
        <v>129.672</v>
      </c>
      <c r="G197" s="26">
        <v>21.472000000000001</v>
      </c>
      <c r="H197" s="26">
        <v>1361.6576576576579</v>
      </c>
      <c r="I197" s="26">
        <v>2491</v>
      </c>
      <c r="J197" s="26">
        <v>341</v>
      </c>
      <c r="K197" s="26">
        <v>1766.7218</v>
      </c>
      <c r="L197" s="26">
        <v>241.27860000000001</v>
      </c>
      <c r="M197" s="26">
        <v>709.03968926553671</v>
      </c>
      <c r="N197" s="26">
        <f t="shared" si="33"/>
        <v>2943</v>
      </c>
      <c r="O197" s="26">
        <f t="shared" si="34"/>
        <v>2159.1444000000001</v>
      </c>
      <c r="P197" s="87">
        <f t="shared" si="35"/>
        <v>733.65423037716619</v>
      </c>
    </row>
    <row r="198" spans="1:44" ht="30.75" customHeight="1" x14ac:dyDescent="0.4">
      <c r="A198" s="136" t="s">
        <v>44</v>
      </c>
      <c r="B198" s="137"/>
      <c r="C198" s="137"/>
      <c r="D198" s="26">
        <v>71</v>
      </c>
      <c r="E198" s="26">
        <v>60</v>
      </c>
      <c r="F198" s="26">
        <v>144.5</v>
      </c>
      <c r="G198" s="26">
        <v>125.5</v>
      </c>
      <c r="H198" s="26">
        <v>2061.0687022900765</v>
      </c>
      <c r="I198" s="26">
        <v>4447</v>
      </c>
      <c r="J198" s="26">
        <v>2524</v>
      </c>
      <c r="K198" s="26">
        <v>1202.4125000000001</v>
      </c>
      <c r="L198" s="26">
        <v>890.32249999999999</v>
      </c>
      <c r="M198" s="26">
        <v>300.20585281882086</v>
      </c>
      <c r="N198" s="26">
        <f t="shared" si="33"/>
        <v>7102</v>
      </c>
      <c r="O198" s="26">
        <f t="shared" si="34"/>
        <v>2362.7350000000001</v>
      </c>
      <c r="P198" s="87">
        <f t="shared" si="35"/>
        <v>332.68586313714451</v>
      </c>
    </row>
    <row r="199" spans="1:44" ht="30.75" customHeight="1" x14ac:dyDescent="0.4">
      <c r="A199" s="136" t="s">
        <v>45</v>
      </c>
      <c r="B199" s="137"/>
      <c r="C199" s="137"/>
      <c r="D199" s="26">
        <v>36</v>
      </c>
      <c r="E199" s="26">
        <v>30</v>
      </c>
      <c r="F199" s="26">
        <v>81.5</v>
      </c>
      <c r="G199" s="26">
        <v>70</v>
      </c>
      <c r="H199" s="26">
        <v>2295.4545454545455</v>
      </c>
      <c r="I199" s="26">
        <v>3970</v>
      </c>
      <c r="J199" s="26">
        <v>2843</v>
      </c>
      <c r="K199" s="26">
        <v>60</v>
      </c>
      <c r="L199" s="26">
        <v>30</v>
      </c>
      <c r="M199" s="26">
        <v>13.21003963011889</v>
      </c>
      <c r="N199" s="26">
        <f t="shared" si="33"/>
        <v>6879</v>
      </c>
      <c r="O199" s="26">
        <f t="shared" si="34"/>
        <v>241.5</v>
      </c>
      <c r="P199" s="87">
        <f t="shared" si="35"/>
        <v>35.106846925425202</v>
      </c>
    </row>
    <row r="200" spans="1:44" ht="30.75" customHeight="1" x14ac:dyDescent="0.4">
      <c r="A200" s="136" t="s">
        <v>46</v>
      </c>
      <c r="B200" s="137"/>
      <c r="C200" s="137"/>
      <c r="D200" s="26">
        <v>15</v>
      </c>
      <c r="E200" s="26">
        <v>5</v>
      </c>
      <c r="F200" s="26">
        <v>0</v>
      </c>
      <c r="G200" s="26">
        <v>0</v>
      </c>
      <c r="H200" s="26">
        <v>0</v>
      </c>
      <c r="I200" s="26">
        <v>17547</v>
      </c>
      <c r="J200" s="26">
        <v>1030</v>
      </c>
      <c r="K200" s="26">
        <v>0</v>
      </c>
      <c r="L200" s="26">
        <v>0</v>
      </c>
      <c r="M200" s="26">
        <v>0</v>
      </c>
      <c r="N200" s="26">
        <f t="shared" si="33"/>
        <v>18597</v>
      </c>
      <c r="O200" s="26">
        <f t="shared" si="34"/>
        <v>0</v>
      </c>
      <c r="P200" s="87">
        <f t="shared" si="35"/>
        <v>0</v>
      </c>
    </row>
    <row r="201" spans="1:44" ht="30.75" customHeight="1" x14ac:dyDescent="0.4">
      <c r="A201" s="136" t="s">
        <v>43</v>
      </c>
      <c r="B201" s="137"/>
      <c r="C201" s="137"/>
      <c r="D201" s="26">
        <v>102</v>
      </c>
      <c r="E201" s="26">
        <v>58</v>
      </c>
      <c r="F201" s="26">
        <v>305</v>
      </c>
      <c r="G201" s="26">
        <v>170</v>
      </c>
      <c r="H201" s="26">
        <v>2968.75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f t="shared" si="33"/>
        <v>160</v>
      </c>
      <c r="O201" s="26">
        <f t="shared" si="34"/>
        <v>475</v>
      </c>
      <c r="P201" s="87">
        <f t="shared" si="35"/>
        <v>2968.75</v>
      </c>
    </row>
    <row r="202" spans="1:44" ht="30.75" customHeight="1" thickBot="1" x14ac:dyDescent="0.45">
      <c r="A202" s="151" t="s">
        <v>110</v>
      </c>
      <c r="B202" s="152"/>
      <c r="C202" s="152"/>
      <c r="D202" s="19">
        <v>323</v>
      </c>
      <c r="E202" s="19">
        <v>165</v>
      </c>
      <c r="F202" s="19">
        <v>660.67200000000003</v>
      </c>
      <c r="G202" s="19">
        <v>386.97199999999998</v>
      </c>
      <c r="H202" s="19">
        <v>2146.811475409836</v>
      </c>
      <c r="I202" s="19">
        <v>28455</v>
      </c>
      <c r="J202" s="19">
        <v>6738</v>
      </c>
      <c r="K202" s="19">
        <v>3029.1343000000002</v>
      </c>
      <c r="L202" s="19">
        <v>1161.6011000000001</v>
      </c>
      <c r="M202" s="19">
        <v>119.07866337055665</v>
      </c>
      <c r="N202" s="19">
        <f t="shared" si="33"/>
        <v>35681</v>
      </c>
      <c r="O202" s="19">
        <f t="shared" si="34"/>
        <v>5238.3793999999998</v>
      </c>
      <c r="P202" s="20">
        <f t="shared" si="35"/>
        <v>146.8114514727726</v>
      </c>
    </row>
    <row r="203" spans="1:44" ht="33" customHeight="1" x14ac:dyDescent="0.4">
      <c r="A203" s="21"/>
      <c r="B203" s="21" t="s">
        <v>28</v>
      </c>
      <c r="C203" s="21"/>
      <c r="D203" s="21" t="s">
        <v>29</v>
      </c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</row>
    <row r="204" spans="1:44" ht="59.25" customHeight="1" x14ac:dyDescent="0.4">
      <c r="A204" s="160" t="s">
        <v>403</v>
      </c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</row>
    <row r="205" spans="1:44" s="8" customFormat="1" ht="33" customHeight="1" thickBot="1" x14ac:dyDescent="0.45">
      <c r="A205" s="143" t="s">
        <v>111</v>
      </c>
      <c r="B205" s="143"/>
      <c r="C205" s="3"/>
      <c r="D205" s="4"/>
      <c r="E205" s="4"/>
      <c r="F205" s="4"/>
      <c r="G205" s="4"/>
      <c r="H205" s="5" t="s">
        <v>1</v>
      </c>
      <c r="I205" s="4"/>
      <c r="J205" s="6"/>
      <c r="K205" s="4"/>
      <c r="L205" s="4" t="s">
        <v>2</v>
      </c>
      <c r="M205" s="4"/>
      <c r="N205" s="7"/>
      <c r="O205" s="239" t="s">
        <v>3</v>
      </c>
      <c r="P205" s="239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</row>
    <row r="206" spans="1:44" ht="36" customHeight="1" x14ac:dyDescent="0.4">
      <c r="A206" s="145" t="s">
        <v>4</v>
      </c>
      <c r="B206" s="147" t="s">
        <v>58</v>
      </c>
      <c r="C206" s="148" t="s">
        <v>32</v>
      </c>
      <c r="D206" s="150" t="s">
        <v>5</v>
      </c>
      <c r="E206" s="150"/>
      <c r="F206" s="150"/>
      <c r="G206" s="150"/>
      <c r="H206" s="150"/>
      <c r="I206" s="150" t="s">
        <v>6</v>
      </c>
      <c r="J206" s="150"/>
      <c r="K206" s="150"/>
      <c r="L206" s="150"/>
      <c r="M206" s="150"/>
      <c r="N206" s="147" t="s">
        <v>7</v>
      </c>
      <c r="O206" s="147" t="s">
        <v>8</v>
      </c>
      <c r="P206" s="161" t="s">
        <v>9</v>
      </c>
    </row>
    <row r="207" spans="1:44" ht="36" customHeight="1" x14ac:dyDescent="0.4">
      <c r="A207" s="146"/>
      <c r="B207" s="142"/>
      <c r="C207" s="149"/>
      <c r="D207" s="141" t="s">
        <v>10</v>
      </c>
      <c r="E207" s="141"/>
      <c r="F207" s="142" t="s">
        <v>11</v>
      </c>
      <c r="G207" s="142"/>
      <c r="H207" s="142" t="s">
        <v>9</v>
      </c>
      <c r="I207" s="141" t="s">
        <v>10</v>
      </c>
      <c r="J207" s="141"/>
      <c r="K207" s="142" t="s">
        <v>11</v>
      </c>
      <c r="L207" s="142"/>
      <c r="M207" s="142" t="s">
        <v>9</v>
      </c>
      <c r="N207" s="142"/>
      <c r="O207" s="142"/>
      <c r="P207" s="162"/>
    </row>
    <row r="208" spans="1:44" ht="36" customHeight="1" x14ac:dyDescent="0.4">
      <c r="A208" s="146"/>
      <c r="B208" s="142"/>
      <c r="C208" s="149"/>
      <c r="D208" s="125" t="s">
        <v>12</v>
      </c>
      <c r="E208" s="125" t="s">
        <v>13</v>
      </c>
      <c r="F208" s="125" t="s">
        <v>12</v>
      </c>
      <c r="G208" s="125" t="s">
        <v>13</v>
      </c>
      <c r="H208" s="142"/>
      <c r="I208" s="125" t="s">
        <v>12</v>
      </c>
      <c r="J208" s="125" t="s">
        <v>13</v>
      </c>
      <c r="K208" s="125" t="s">
        <v>12</v>
      </c>
      <c r="L208" s="125" t="s">
        <v>13</v>
      </c>
      <c r="M208" s="142"/>
      <c r="N208" s="142"/>
      <c r="O208" s="142"/>
      <c r="P208" s="162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</row>
    <row r="209" spans="1:44" s="30" customFormat="1" ht="35.25" customHeight="1" x14ac:dyDescent="0.4">
      <c r="A209" s="163" t="s">
        <v>112</v>
      </c>
      <c r="B209" s="169" t="s">
        <v>20</v>
      </c>
      <c r="C209" s="128">
        <v>1</v>
      </c>
      <c r="D209" s="26">
        <v>374</v>
      </c>
      <c r="E209" s="26">
        <v>490</v>
      </c>
      <c r="F209" s="26">
        <v>364.27600000000001</v>
      </c>
      <c r="G209" s="26">
        <v>477.26</v>
      </c>
      <c r="H209" s="26">
        <v>974</v>
      </c>
      <c r="I209" s="26">
        <v>1765</v>
      </c>
      <c r="J209" s="26">
        <v>414</v>
      </c>
      <c r="K209" s="26">
        <v>796.01499999999999</v>
      </c>
      <c r="L209" s="26">
        <v>186.714</v>
      </c>
      <c r="M209" s="26">
        <v>451</v>
      </c>
      <c r="N209" s="26">
        <f t="shared" ref="N209:N230" si="36">D209+E209+I209+J209</f>
        <v>3043</v>
      </c>
      <c r="O209" s="26">
        <f t="shared" ref="O209:O230" si="37">L209+K209+G209+F209</f>
        <v>1824.2650000000001</v>
      </c>
      <c r="P209" s="87">
        <f t="shared" ref="P209:P230" si="38">O209/N209*1000</f>
        <v>599.49556358856398</v>
      </c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</row>
    <row r="210" spans="1:44" ht="35.25" customHeight="1" x14ac:dyDescent="0.4">
      <c r="A210" s="164"/>
      <c r="B210" s="169"/>
      <c r="C210" s="128">
        <v>2</v>
      </c>
      <c r="D210" s="26">
        <v>497</v>
      </c>
      <c r="E210" s="26">
        <v>935</v>
      </c>
      <c r="F210" s="26">
        <v>474.63499999999999</v>
      </c>
      <c r="G210" s="26">
        <v>892.92499999999995</v>
      </c>
      <c r="H210" s="26">
        <v>955</v>
      </c>
      <c r="I210" s="26">
        <v>10646</v>
      </c>
      <c r="J210" s="26">
        <v>7447</v>
      </c>
      <c r="K210" s="26">
        <v>3204.4459999999999</v>
      </c>
      <c r="L210" s="26">
        <v>2241.547</v>
      </c>
      <c r="M210" s="26">
        <v>301</v>
      </c>
      <c r="N210" s="26">
        <f t="shared" si="36"/>
        <v>19525</v>
      </c>
      <c r="O210" s="26">
        <f t="shared" si="37"/>
        <v>6813.5530000000008</v>
      </c>
      <c r="P210" s="87">
        <f t="shared" si="38"/>
        <v>348.96558258642767</v>
      </c>
    </row>
    <row r="211" spans="1:44" s="30" customFormat="1" ht="35.25" customHeight="1" x14ac:dyDescent="0.4">
      <c r="A211" s="164"/>
      <c r="B211" s="169"/>
      <c r="C211" s="128">
        <v>3</v>
      </c>
      <c r="D211" s="26">
        <v>31</v>
      </c>
      <c r="E211" s="26">
        <v>130</v>
      </c>
      <c r="F211" s="26">
        <v>9.4239999999999995</v>
      </c>
      <c r="G211" s="26">
        <v>39.520000000000003</v>
      </c>
      <c r="H211" s="26">
        <v>304</v>
      </c>
      <c r="I211" s="26">
        <v>1485</v>
      </c>
      <c r="J211" s="26">
        <v>8870</v>
      </c>
      <c r="K211" s="26">
        <v>190.08</v>
      </c>
      <c r="L211" s="26">
        <v>1135.3599999999999</v>
      </c>
      <c r="M211" s="26">
        <v>128</v>
      </c>
      <c r="N211" s="26">
        <f t="shared" si="36"/>
        <v>10516</v>
      </c>
      <c r="O211" s="26">
        <f t="shared" si="37"/>
        <v>1374.3839999999998</v>
      </c>
      <c r="P211" s="87">
        <f t="shared" si="38"/>
        <v>130.69456066945602</v>
      </c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</row>
    <row r="212" spans="1:44" s="30" customFormat="1" ht="35.25" customHeight="1" x14ac:dyDescent="0.4">
      <c r="A212" s="164"/>
      <c r="B212" s="169"/>
      <c r="C212" s="128">
        <v>4</v>
      </c>
      <c r="D212" s="26">
        <v>0</v>
      </c>
      <c r="E212" s="26">
        <v>100</v>
      </c>
      <c r="F212" s="26">
        <v>0</v>
      </c>
      <c r="G212" s="26">
        <v>8</v>
      </c>
      <c r="H212" s="26">
        <v>80</v>
      </c>
      <c r="I212" s="26">
        <v>0</v>
      </c>
      <c r="J212" s="26">
        <v>2690</v>
      </c>
      <c r="K212" s="26">
        <v>0</v>
      </c>
      <c r="L212" s="26">
        <v>0</v>
      </c>
      <c r="M212" s="26">
        <v>0</v>
      </c>
      <c r="N212" s="26">
        <f t="shared" si="36"/>
        <v>2790</v>
      </c>
      <c r="O212" s="26">
        <f t="shared" si="37"/>
        <v>8</v>
      </c>
      <c r="P212" s="87">
        <f t="shared" si="38"/>
        <v>2.8673835125448028</v>
      </c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</row>
    <row r="213" spans="1:44" s="30" customFormat="1" ht="35.25" customHeight="1" x14ac:dyDescent="0.4">
      <c r="A213" s="164"/>
      <c r="B213" s="137" t="s">
        <v>113</v>
      </c>
      <c r="C213" s="137"/>
      <c r="D213" s="26">
        <v>902</v>
      </c>
      <c r="E213" s="26">
        <v>1655</v>
      </c>
      <c r="F213" s="26">
        <v>848.33500000000004</v>
      </c>
      <c r="G213" s="26">
        <v>1417.7049999999999</v>
      </c>
      <c r="H213" s="26">
        <v>886.21040281579974</v>
      </c>
      <c r="I213" s="26">
        <v>13896</v>
      </c>
      <c r="J213" s="26">
        <v>19421</v>
      </c>
      <c r="K213" s="26">
        <v>4190.5410000000002</v>
      </c>
      <c r="L213" s="26">
        <v>3563.6210000000001</v>
      </c>
      <c r="M213" s="26">
        <v>232.7389020620104</v>
      </c>
      <c r="N213" s="26">
        <f t="shared" si="36"/>
        <v>35874</v>
      </c>
      <c r="O213" s="26">
        <f t="shared" si="37"/>
        <v>10020.202000000001</v>
      </c>
      <c r="P213" s="87">
        <f t="shared" si="38"/>
        <v>279.31655237776664</v>
      </c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</row>
    <row r="214" spans="1:44" ht="35.25" customHeight="1" x14ac:dyDescent="0.4">
      <c r="A214" s="164"/>
      <c r="B214" s="137" t="s">
        <v>114</v>
      </c>
      <c r="C214" s="128">
        <v>2</v>
      </c>
      <c r="D214" s="26">
        <v>185</v>
      </c>
      <c r="E214" s="26">
        <v>494</v>
      </c>
      <c r="F214" s="26">
        <v>175.935</v>
      </c>
      <c r="G214" s="26">
        <v>469.79399999999998</v>
      </c>
      <c r="H214" s="26">
        <v>951</v>
      </c>
      <c r="I214" s="26">
        <v>12519</v>
      </c>
      <c r="J214" s="26">
        <v>16777</v>
      </c>
      <c r="K214" s="26">
        <v>4757.22</v>
      </c>
      <c r="L214" s="26">
        <v>6375.26</v>
      </c>
      <c r="M214" s="26">
        <v>380</v>
      </c>
      <c r="N214" s="26">
        <f t="shared" si="36"/>
        <v>29975</v>
      </c>
      <c r="O214" s="26">
        <f t="shared" si="37"/>
        <v>11778.208999999999</v>
      </c>
      <c r="P214" s="87">
        <f t="shared" si="38"/>
        <v>392.93441201000826</v>
      </c>
    </row>
    <row r="215" spans="1:44" ht="35.25" customHeight="1" x14ac:dyDescent="0.4">
      <c r="A215" s="164"/>
      <c r="B215" s="137"/>
      <c r="C215" s="128">
        <v>3</v>
      </c>
      <c r="D215" s="26">
        <v>225</v>
      </c>
      <c r="E215" s="26">
        <v>455</v>
      </c>
      <c r="F215" s="26">
        <v>31.5</v>
      </c>
      <c r="G215" s="26">
        <v>63.7</v>
      </c>
      <c r="H215" s="26">
        <v>140</v>
      </c>
      <c r="I215" s="26">
        <v>3410</v>
      </c>
      <c r="J215" s="26">
        <v>17856</v>
      </c>
      <c r="K215" s="26">
        <v>119.35</v>
      </c>
      <c r="L215" s="26">
        <v>624.96</v>
      </c>
      <c r="M215" s="26">
        <v>35</v>
      </c>
      <c r="N215" s="26">
        <f t="shared" si="36"/>
        <v>21946</v>
      </c>
      <c r="O215" s="26">
        <f t="shared" si="37"/>
        <v>839.5100000000001</v>
      </c>
      <c r="P215" s="87">
        <f t="shared" si="38"/>
        <v>38.253440262462412</v>
      </c>
    </row>
    <row r="216" spans="1:44" ht="35.25" customHeight="1" x14ac:dyDescent="0.4">
      <c r="A216" s="164"/>
      <c r="B216" s="137"/>
      <c r="C216" s="128">
        <v>4</v>
      </c>
      <c r="D216" s="26">
        <v>130</v>
      </c>
      <c r="E216" s="26">
        <v>304</v>
      </c>
      <c r="F216" s="26">
        <v>7.41</v>
      </c>
      <c r="G216" s="26">
        <v>17.327999999999999</v>
      </c>
      <c r="H216" s="26">
        <v>57</v>
      </c>
      <c r="I216" s="26">
        <v>2318</v>
      </c>
      <c r="J216" s="26">
        <v>9747</v>
      </c>
      <c r="K216" s="26">
        <v>0</v>
      </c>
      <c r="L216" s="26">
        <v>0</v>
      </c>
      <c r="M216" s="26">
        <v>0</v>
      </c>
      <c r="N216" s="26">
        <f t="shared" si="36"/>
        <v>12499</v>
      </c>
      <c r="O216" s="26">
        <f t="shared" si="37"/>
        <v>24.738</v>
      </c>
      <c r="P216" s="87">
        <f t="shared" si="38"/>
        <v>1.9791983358668692</v>
      </c>
    </row>
    <row r="217" spans="1:44" s="2" customFormat="1" ht="35.25" customHeight="1" x14ac:dyDescent="0.2">
      <c r="A217" s="164"/>
      <c r="B217" s="137"/>
      <c r="C217" s="128">
        <v>5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f t="shared" si="36"/>
        <v>0</v>
      </c>
      <c r="O217" s="26">
        <f t="shared" si="37"/>
        <v>0</v>
      </c>
      <c r="P217" s="87">
        <v>0</v>
      </c>
    </row>
    <row r="218" spans="1:44" s="33" customFormat="1" ht="35.25" customHeight="1" x14ac:dyDescent="0.2">
      <c r="A218" s="164"/>
      <c r="B218" s="137" t="s">
        <v>115</v>
      </c>
      <c r="C218" s="137"/>
      <c r="D218" s="26">
        <v>540</v>
      </c>
      <c r="E218" s="26">
        <v>1253</v>
      </c>
      <c r="F218" s="26">
        <v>214.845</v>
      </c>
      <c r="G218" s="26">
        <v>550.822</v>
      </c>
      <c r="H218" s="26">
        <v>427.03123257110985</v>
      </c>
      <c r="I218" s="26">
        <v>18247</v>
      </c>
      <c r="J218" s="26">
        <v>44380</v>
      </c>
      <c r="K218" s="26">
        <v>4876.5700000000006</v>
      </c>
      <c r="L218" s="26">
        <v>7000.22</v>
      </c>
      <c r="M218" s="26">
        <v>189.64328484519459</v>
      </c>
      <c r="N218" s="26">
        <f t="shared" si="36"/>
        <v>64420</v>
      </c>
      <c r="O218" s="26">
        <f t="shared" si="37"/>
        <v>12642.457</v>
      </c>
      <c r="P218" s="87">
        <f t="shared" si="38"/>
        <v>196.25049674014281</v>
      </c>
    </row>
    <row r="219" spans="1:44" s="33" customFormat="1" ht="35.25" customHeight="1" x14ac:dyDescent="0.2">
      <c r="A219" s="164"/>
      <c r="B219" s="128" t="s">
        <v>116</v>
      </c>
      <c r="C219" s="128">
        <v>1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443</v>
      </c>
      <c r="J219" s="26">
        <v>62</v>
      </c>
      <c r="K219" s="26">
        <v>398.7</v>
      </c>
      <c r="L219" s="26">
        <v>55.8</v>
      </c>
      <c r="M219" s="26">
        <v>900</v>
      </c>
      <c r="N219" s="26">
        <f t="shared" si="36"/>
        <v>505</v>
      </c>
      <c r="O219" s="26">
        <f t="shared" si="37"/>
        <v>454.5</v>
      </c>
      <c r="P219" s="87">
        <f t="shared" si="38"/>
        <v>900</v>
      </c>
    </row>
    <row r="220" spans="1:44" s="28" customFormat="1" ht="35.25" customHeight="1" x14ac:dyDescent="0.4">
      <c r="A220" s="164"/>
      <c r="B220" s="137" t="s">
        <v>117</v>
      </c>
      <c r="C220" s="137"/>
      <c r="D220" s="26"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443</v>
      </c>
      <c r="J220" s="26">
        <v>62</v>
      </c>
      <c r="K220" s="26">
        <v>398.7</v>
      </c>
      <c r="L220" s="26">
        <v>55.8</v>
      </c>
      <c r="M220" s="26">
        <v>900</v>
      </c>
      <c r="N220" s="26">
        <f t="shared" si="36"/>
        <v>505</v>
      </c>
      <c r="O220" s="26">
        <f t="shared" si="37"/>
        <v>454.5</v>
      </c>
      <c r="P220" s="87">
        <f t="shared" si="38"/>
        <v>900</v>
      </c>
    </row>
    <row r="221" spans="1:44" s="28" customFormat="1" ht="35.25" customHeight="1" x14ac:dyDescent="0.4">
      <c r="A221" s="164"/>
      <c r="B221" s="128" t="s">
        <v>118</v>
      </c>
      <c r="C221" s="128">
        <v>1</v>
      </c>
      <c r="D221" s="26">
        <v>15</v>
      </c>
      <c r="E221" s="26">
        <v>35</v>
      </c>
      <c r="F221" s="26">
        <v>20.76</v>
      </c>
      <c r="G221" s="26">
        <v>48.44</v>
      </c>
      <c r="H221" s="26">
        <v>1384</v>
      </c>
      <c r="I221" s="26">
        <v>84</v>
      </c>
      <c r="J221" s="26">
        <v>126</v>
      </c>
      <c r="K221" s="26">
        <v>84</v>
      </c>
      <c r="L221" s="26">
        <v>126</v>
      </c>
      <c r="M221" s="26">
        <v>1000</v>
      </c>
      <c r="N221" s="26">
        <f t="shared" si="36"/>
        <v>260</v>
      </c>
      <c r="O221" s="26">
        <f t="shared" si="37"/>
        <v>279.2</v>
      </c>
      <c r="P221" s="87">
        <f t="shared" si="38"/>
        <v>1073.8461538461538</v>
      </c>
    </row>
    <row r="222" spans="1:44" ht="35.25" customHeight="1" x14ac:dyDescent="0.4">
      <c r="A222" s="164"/>
      <c r="B222" s="137" t="s">
        <v>119</v>
      </c>
      <c r="C222" s="137"/>
      <c r="D222" s="26">
        <v>15</v>
      </c>
      <c r="E222" s="26">
        <v>35</v>
      </c>
      <c r="F222" s="26">
        <v>20.76</v>
      </c>
      <c r="G222" s="26">
        <v>48.44</v>
      </c>
      <c r="H222" s="26">
        <v>1384</v>
      </c>
      <c r="I222" s="26">
        <v>84</v>
      </c>
      <c r="J222" s="26">
        <v>126</v>
      </c>
      <c r="K222" s="26">
        <v>84</v>
      </c>
      <c r="L222" s="26">
        <v>126</v>
      </c>
      <c r="M222" s="26">
        <v>1000</v>
      </c>
      <c r="N222" s="26">
        <f t="shared" si="36"/>
        <v>260</v>
      </c>
      <c r="O222" s="26">
        <f t="shared" si="37"/>
        <v>279.2</v>
      </c>
      <c r="P222" s="87">
        <f t="shared" si="38"/>
        <v>1073.8461538461538</v>
      </c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</row>
    <row r="223" spans="1:44" ht="35.25" customHeight="1" x14ac:dyDescent="0.4">
      <c r="A223" s="164"/>
      <c r="B223" s="128" t="s">
        <v>120</v>
      </c>
      <c r="C223" s="128">
        <v>1</v>
      </c>
      <c r="D223" s="26">
        <v>931</v>
      </c>
      <c r="E223" s="26">
        <v>346</v>
      </c>
      <c r="F223" s="26">
        <v>1908.55</v>
      </c>
      <c r="G223" s="26">
        <v>709.3</v>
      </c>
      <c r="H223" s="26">
        <v>2050</v>
      </c>
      <c r="I223" s="26">
        <v>288</v>
      </c>
      <c r="J223" s="26">
        <v>165</v>
      </c>
      <c r="K223" s="26">
        <v>432</v>
      </c>
      <c r="L223" s="26">
        <v>247.5</v>
      </c>
      <c r="M223" s="26">
        <v>1500</v>
      </c>
      <c r="N223" s="26">
        <f t="shared" si="36"/>
        <v>1730</v>
      </c>
      <c r="O223" s="26">
        <f t="shared" si="37"/>
        <v>3297.35</v>
      </c>
      <c r="P223" s="87">
        <f t="shared" si="38"/>
        <v>1905.9826589595375</v>
      </c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</row>
    <row r="224" spans="1:44" s="30" customFormat="1" ht="35.25" customHeight="1" x14ac:dyDescent="0.4">
      <c r="A224" s="165"/>
      <c r="B224" s="137" t="s">
        <v>121</v>
      </c>
      <c r="C224" s="137"/>
      <c r="D224" s="26">
        <v>931</v>
      </c>
      <c r="E224" s="26">
        <v>346</v>
      </c>
      <c r="F224" s="26">
        <v>1908.55</v>
      </c>
      <c r="G224" s="26">
        <v>709.3</v>
      </c>
      <c r="H224" s="26">
        <v>2050</v>
      </c>
      <c r="I224" s="26">
        <v>288</v>
      </c>
      <c r="J224" s="26">
        <v>165</v>
      </c>
      <c r="K224" s="26">
        <v>432</v>
      </c>
      <c r="L224" s="26">
        <v>247.5</v>
      </c>
      <c r="M224" s="26">
        <v>1500</v>
      </c>
      <c r="N224" s="26">
        <f t="shared" si="36"/>
        <v>1730</v>
      </c>
      <c r="O224" s="26">
        <f t="shared" si="37"/>
        <v>3297.35</v>
      </c>
      <c r="P224" s="87">
        <f t="shared" si="38"/>
        <v>1905.9826589595375</v>
      </c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</row>
    <row r="225" spans="1:44" ht="35.25" customHeight="1" x14ac:dyDescent="0.4">
      <c r="A225" s="136" t="s">
        <v>86</v>
      </c>
      <c r="B225" s="137"/>
      <c r="C225" s="137"/>
      <c r="D225" s="26">
        <v>1320</v>
      </c>
      <c r="E225" s="26">
        <v>871</v>
      </c>
      <c r="F225" s="26">
        <v>2293.5859999999998</v>
      </c>
      <c r="G225" s="26">
        <v>1235</v>
      </c>
      <c r="H225" s="26">
        <v>1610.4910999543588</v>
      </c>
      <c r="I225" s="26">
        <v>2580</v>
      </c>
      <c r="J225" s="26">
        <v>767</v>
      </c>
      <c r="K225" s="26">
        <v>1710.7149999999999</v>
      </c>
      <c r="L225" s="26">
        <v>616.01400000000001</v>
      </c>
      <c r="M225" s="26">
        <v>695.16850911263816</v>
      </c>
      <c r="N225" s="26">
        <f t="shared" si="36"/>
        <v>5538</v>
      </c>
      <c r="O225" s="26">
        <f t="shared" si="37"/>
        <v>5855.3149999999996</v>
      </c>
      <c r="P225" s="87">
        <f t="shared" si="38"/>
        <v>1057.2977609245213</v>
      </c>
    </row>
    <row r="226" spans="1:44" ht="35.25" customHeight="1" x14ac:dyDescent="0.4">
      <c r="A226" s="136" t="s">
        <v>44</v>
      </c>
      <c r="B226" s="137"/>
      <c r="C226" s="137"/>
      <c r="D226" s="26">
        <v>682</v>
      </c>
      <c r="E226" s="26">
        <v>1429</v>
      </c>
      <c r="F226" s="26">
        <v>650.56999999999994</v>
      </c>
      <c r="G226" s="26">
        <v>1362.7190000000001</v>
      </c>
      <c r="H226" s="26">
        <v>953.71340596873517</v>
      </c>
      <c r="I226" s="26">
        <v>23165</v>
      </c>
      <c r="J226" s="26">
        <v>24224</v>
      </c>
      <c r="K226" s="26">
        <v>7961.6660000000002</v>
      </c>
      <c r="L226" s="26">
        <v>8616.8070000000007</v>
      </c>
      <c r="M226" s="26">
        <v>349.83800037983502</v>
      </c>
      <c r="N226" s="26">
        <f t="shared" si="36"/>
        <v>49500</v>
      </c>
      <c r="O226" s="26">
        <f t="shared" si="37"/>
        <v>18591.762000000002</v>
      </c>
      <c r="P226" s="87">
        <f t="shared" si="38"/>
        <v>375.59115151515152</v>
      </c>
    </row>
    <row r="227" spans="1:44" ht="35.25" customHeight="1" x14ac:dyDescent="0.4">
      <c r="A227" s="136" t="s">
        <v>45</v>
      </c>
      <c r="B227" s="137"/>
      <c r="C227" s="137"/>
      <c r="D227" s="26">
        <v>256</v>
      </c>
      <c r="E227" s="26">
        <v>585</v>
      </c>
      <c r="F227" s="26">
        <v>40.923999999999999</v>
      </c>
      <c r="G227" s="26">
        <v>103.22</v>
      </c>
      <c r="H227" s="26">
        <v>171.39595719381688</v>
      </c>
      <c r="I227" s="26">
        <v>4895</v>
      </c>
      <c r="J227" s="26">
        <v>26726</v>
      </c>
      <c r="K227" s="26">
        <v>309.43</v>
      </c>
      <c r="L227" s="26">
        <v>1760.32</v>
      </c>
      <c r="M227" s="26">
        <v>65.454919199266314</v>
      </c>
      <c r="N227" s="26">
        <f t="shared" si="36"/>
        <v>32462</v>
      </c>
      <c r="O227" s="26">
        <f t="shared" si="37"/>
        <v>2213.8939999999998</v>
      </c>
      <c r="P227" s="87">
        <f t="shared" si="38"/>
        <v>68.199556404411311</v>
      </c>
    </row>
    <row r="228" spans="1:44" ht="35.25" customHeight="1" x14ac:dyDescent="0.4">
      <c r="A228" s="136" t="s">
        <v>46</v>
      </c>
      <c r="B228" s="137"/>
      <c r="C228" s="137"/>
      <c r="D228" s="26">
        <v>130</v>
      </c>
      <c r="E228" s="26">
        <v>404</v>
      </c>
      <c r="F228" s="26">
        <v>7.41</v>
      </c>
      <c r="G228" s="26">
        <v>25.327999999999999</v>
      </c>
      <c r="H228" s="26">
        <v>61.307116104868911</v>
      </c>
      <c r="I228" s="26">
        <v>2318</v>
      </c>
      <c r="J228" s="26">
        <v>12437</v>
      </c>
      <c r="K228" s="26">
        <v>0</v>
      </c>
      <c r="L228" s="26">
        <v>0</v>
      </c>
      <c r="M228" s="26">
        <v>0</v>
      </c>
      <c r="N228" s="26">
        <f t="shared" si="36"/>
        <v>15289</v>
      </c>
      <c r="O228" s="26">
        <f t="shared" si="37"/>
        <v>32.738</v>
      </c>
      <c r="P228" s="87">
        <f t="shared" si="38"/>
        <v>2.1412780430374778</v>
      </c>
    </row>
    <row r="229" spans="1:44" ht="35.25" customHeight="1" x14ac:dyDescent="0.4">
      <c r="A229" s="136" t="s">
        <v>43</v>
      </c>
      <c r="B229" s="137"/>
      <c r="C229" s="137"/>
      <c r="D229" s="26">
        <v>0</v>
      </c>
      <c r="E229" s="26"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f t="shared" si="36"/>
        <v>0</v>
      </c>
      <c r="O229" s="26">
        <f t="shared" si="37"/>
        <v>0</v>
      </c>
      <c r="P229" s="87">
        <v>0</v>
      </c>
    </row>
    <row r="230" spans="1:44" ht="35.25" customHeight="1" thickBot="1" x14ac:dyDescent="0.45">
      <c r="A230" s="151" t="s">
        <v>122</v>
      </c>
      <c r="B230" s="152"/>
      <c r="C230" s="152"/>
      <c r="D230" s="19">
        <v>2388</v>
      </c>
      <c r="E230" s="19">
        <v>3289</v>
      </c>
      <c r="F230" s="19">
        <v>2992.49</v>
      </c>
      <c r="G230" s="19">
        <v>2726.2669999999998</v>
      </c>
      <c r="H230" s="19">
        <v>1007.3554694380836</v>
      </c>
      <c r="I230" s="19">
        <v>32958</v>
      </c>
      <c r="J230" s="19">
        <v>64154</v>
      </c>
      <c r="K230" s="19">
        <v>9981.8109999999997</v>
      </c>
      <c r="L230" s="19">
        <v>10993.141</v>
      </c>
      <c r="M230" s="19">
        <v>215.98723123815796</v>
      </c>
      <c r="N230" s="19">
        <f t="shared" si="36"/>
        <v>102789</v>
      </c>
      <c r="O230" s="19">
        <f t="shared" si="37"/>
        <v>26693.708999999995</v>
      </c>
      <c r="P230" s="20">
        <f t="shared" si="38"/>
        <v>259.69421825292585</v>
      </c>
    </row>
    <row r="231" spans="1:44" ht="57.75" customHeight="1" x14ac:dyDescent="0.4">
      <c r="A231" s="21"/>
      <c r="B231" s="21" t="s">
        <v>28</v>
      </c>
      <c r="C231" s="21"/>
      <c r="D231" s="21" t="s">
        <v>29</v>
      </c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</row>
    <row r="232" spans="1:44" ht="65.25" customHeight="1" x14ac:dyDescent="0.4">
      <c r="A232" s="160" t="s">
        <v>404</v>
      </c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</row>
    <row r="233" spans="1:44" s="8" customFormat="1" ht="65.25" customHeight="1" thickBot="1" x14ac:dyDescent="0.45">
      <c r="A233" s="143" t="s">
        <v>123</v>
      </c>
      <c r="B233" s="143"/>
      <c r="C233" s="3"/>
      <c r="D233" s="4"/>
      <c r="E233" s="4"/>
      <c r="F233" s="4"/>
      <c r="G233" s="4"/>
      <c r="H233" s="5" t="s">
        <v>1</v>
      </c>
      <c r="I233" s="4"/>
      <c r="J233" s="6"/>
      <c r="K233" s="4"/>
      <c r="L233" s="4" t="s">
        <v>2</v>
      </c>
      <c r="M233" s="4"/>
      <c r="N233" s="7"/>
      <c r="O233" s="239" t="s">
        <v>3</v>
      </c>
      <c r="P233" s="239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</row>
    <row r="234" spans="1:44" ht="65.25" customHeight="1" x14ac:dyDescent="0.4">
      <c r="A234" s="145" t="s">
        <v>4</v>
      </c>
      <c r="B234" s="147" t="s">
        <v>58</v>
      </c>
      <c r="C234" s="148" t="s">
        <v>32</v>
      </c>
      <c r="D234" s="150" t="s">
        <v>5</v>
      </c>
      <c r="E234" s="150"/>
      <c r="F234" s="150"/>
      <c r="G234" s="150"/>
      <c r="H234" s="150"/>
      <c r="I234" s="150" t="s">
        <v>6</v>
      </c>
      <c r="J234" s="150"/>
      <c r="K234" s="150"/>
      <c r="L234" s="150"/>
      <c r="M234" s="150"/>
      <c r="N234" s="147" t="s">
        <v>7</v>
      </c>
      <c r="O234" s="147" t="s">
        <v>8</v>
      </c>
      <c r="P234" s="161" t="s">
        <v>9</v>
      </c>
    </row>
    <row r="235" spans="1:44" ht="65.25" customHeight="1" x14ac:dyDescent="0.4">
      <c r="A235" s="146"/>
      <c r="B235" s="142"/>
      <c r="C235" s="149"/>
      <c r="D235" s="141" t="s">
        <v>10</v>
      </c>
      <c r="E235" s="141"/>
      <c r="F235" s="142" t="s">
        <v>11</v>
      </c>
      <c r="G235" s="142"/>
      <c r="H235" s="142" t="s">
        <v>9</v>
      </c>
      <c r="I235" s="141" t="s">
        <v>10</v>
      </c>
      <c r="J235" s="141"/>
      <c r="K235" s="142" t="s">
        <v>11</v>
      </c>
      <c r="L235" s="142"/>
      <c r="M235" s="142" t="s">
        <v>9</v>
      </c>
      <c r="N235" s="142"/>
      <c r="O235" s="142"/>
      <c r="P235" s="162"/>
    </row>
    <row r="236" spans="1:44" ht="45" customHeight="1" x14ac:dyDescent="0.4">
      <c r="A236" s="146"/>
      <c r="B236" s="142"/>
      <c r="C236" s="149"/>
      <c r="D236" s="125" t="s">
        <v>12</v>
      </c>
      <c r="E236" s="125" t="s">
        <v>13</v>
      </c>
      <c r="F236" s="125" t="s">
        <v>12</v>
      </c>
      <c r="G236" s="125" t="s">
        <v>13</v>
      </c>
      <c r="H236" s="142"/>
      <c r="I236" s="125" t="s">
        <v>12</v>
      </c>
      <c r="J236" s="125" t="s">
        <v>13</v>
      </c>
      <c r="K236" s="125" t="s">
        <v>12</v>
      </c>
      <c r="L236" s="125" t="s">
        <v>13</v>
      </c>
      <c r="M236" s="142"/>
      <c r="N236" s="142"/>
      <c r="O236" s="142"/>
      <c r="P236" s="162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</row>
    <row r="237" spans="1:44" s="28" customFormat="1" ht="102.75" customHeight="1" x14ac:dyDescent="0.4">
      <c r="A237" s="173" t="s">
        <v>21</v>
      </c>
      <c r="B237" s="128" t="s">
        <v>124</v>
      </c>
      <c r="C237" s="128">
        <v>1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26">
        <v>10.95</v>
      </c>
      <c r="J237" s="26">
        <v>4.25</v>
      </c>
      <c r="K237" s="26">
        <v>22.995000000000001</v>
      </c>
      <c r="L237" s="26">
        <v>8.9250000000000007</v>
      </c>
      <c r="M237" s="26">
        <v>2100</v>
      </c>
      <c r="N237" s="26">
        <f t="shared" ref="N237:N242" si="39">D237+E237+I237+J237</f>
        <v>15.2</v>
      </c>
      <c r="O237" s="26">
        <f t="shared" ref="O237:O242" si="40">F237+G237+K237+L237</f>
        <v>31.92</v>
      </c>
      <c r="P237" s="87">
        <f t="shared" ref="P237:P242" si="41">O237/N237*1000</f>
        <v>2100</v>
      </c>
    </row>
    <row r="238" spans="1:44" s="9" customFormat="1" ht="102.75" customHeight="1" x14ac:dyDescent="0.4">
      <c r="A238" s="173"/>
      <c r="B238" s="128" t="s">
        <v>125</v>
      </c>
      <c r="C238" s="41">
        <v>1</v>
      </c>
      <c r="D238" s="34">
        <v>0</v>
      </c>
      <c r="E238" s="34">
        <v>0</v>
      </c>
      <c r="F238" s="34">
        <v>0</v>
      </c>
      <c r="G238" s="34">
        <v>0</v>
      </c>
      <c r="H238" s="34">
        <v>0</v>
      </c>
      <c r="I238" s="26">
        <v>112.9</v>
      </c>
      <c r="J238" s="26">
        <v>34.9</v>
      </c>
      <c r="K238" s="26">
        <v>186.285</v>
      </c>
      <c r="L238" s="26">
        <v>57.585000000000001</v>
      </c>
      <c r="M238" s="26">
        <v>1650</v>
      </c>
      <c r="N238" s="26">
        <f t="shared" si="39"/>
        <v>147.80000000000001</v>
      </c>
      <c r="O238" s="26">
        <f t="shared" si="40"/>
        <v>243.87</v>
      </c>
      <c r="P238" s="87">
        <f t="shared" si="41"/>
        <v>1650</v>
      </c>
    </row>
    <row r="239" spans="1:44" ht="102.75" customHeight="1" x14ac:dyDescent="0.4">
      <c r="A239" s="173"/>
      <c r="B239" s="128" t="s">
        <v>126</v>
      </c>
      <c r="C239" s="41">
        <v>1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26">
        <v>10.5</v>
      </c>
      <c r="J239" s="26">
        <v>12.1</v>
      </c>
      <c r="K239" s="26">
        <v>10.5</v>
      </c>
      <c r="L239" s="26">
        <v>12.1</v>
      </c>
      <c r="M239" s="26">
        <v>1000</v>
      </c>
      <c r="N239" s="26">
        <f t="shared" si="39"/>
        <v>22.6</v>
      </c>
      <c r="O239" s="26">
        <f t="shared" si="40"/>
        <v>22.6</v>
      </c>
      <c r="P239" s="87">
        <f t="shared" si="41"/>
        <v>1000</v>
      </c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</row>
    <row r="240" spans="1:44" s="30" customFormat="1" ht="102.75" customHeight="1" x14ac:dyDescent="0.4">
      <c r="A240" s="173"/>
      <c r="B240" s="128" t="s">
        <v>127</v>
      </c>
      <c r="C240" s="41">
        <v>1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26">
        <v>16.850000000000001</v>
      </c>
      <c r="J240" s="26">
        <v>0.7</v>
      </c>
      <c r="K240" s="26">
        <v>11.795000000000002</v>
      </c>
      <c r="L240" s="26">
        <v>0.48999999999999994</v>
      </c>
      <c r="M240" s="26">
        <v>700</v>
      </c>
      <c r="N240" s="26">
        <f t="shared" si="39"/>
        <v>17.55</v>
      </c>
      <c r="O240" s="26">
        <f t="shared" si="40"/>
        <v>12.285000000000002</v>
      </c>
      <c r="P240" s="87">
        <f t="shared" si="41"/>
        <v>700.00000000000011</v>
      </c>
    </row>
    <row r="241" spans="1:44" s="30" customFormat="1" ht="102.75" customHeight="1" x14ac:dyDescent="0.4">
      <c r="A241" s="136" t="s">
        <v>86</v>
      </c>
      <c r="B241" s="137"/>
      <c r="C241" s="137"/>
      <c r="D241" s="26">
        <f t="shared" ref="D241:L241" si="42">SUM(D237:D240)</f>
        <v>0</v>
      </c>
      <c r="E241" s="26">
        <f t="shared" si="42"/>
        <v>0</v>
      </c>
      <c r="F241" s="26">
        <f t="shared" si="42"/>
        <v>0</v>
      </c>
      <c r="G241" s="26">
        <f t="shared" si="42"/>
        <v>0</v>
      </c>
      <c r="H241" s="26">
        <f t="shared" si="42"/>
        <v>0</v>
      </c>
      <c r="I241" s="26">
        <f t="shared" si="42"/>
        <v>151.20000000000002</v>
      </c>
      <c r="J241" s="26">
        <f t="shared" si="42"/>
        <v>51.95</v>
      </c>
      <c r="K241" s="26">
        <f t="shared" si="42"/>
        <v>231.57499999999999</v>
      </c>
      <c r="L241" s="26">
        <f t="shared" si="42"/>
        <v>79.099999999999994</v>
      </c>
      <c r="M241" s="26">
        <f>(L241+K241)/(J241+I241)*1000</f>
        <v>1529.2887029288697</v>
      </c>
      <c r="N241" s="26">
        <f t="shared" si="39"/>
        <v>203.15000000000003</v>
      </c>
      <c r="O241" s="26">
        <f t="shared" si="40"/>
        <v>310.67499999999995</v>
      </c>
      <c r="P241" s="87">
        <f t="shared" si="41"/>
        <v>1529.2887029288697</v>
      </c>
    </row>
    <row r="242" spans="1:44" s="30" customFormat="1" ht="102.75" customHeight="1" thickBot="1" x14ac:dyDescent="0.45">
      <c r="A242" s="151" t="s">
        <v>128</v>
      </c>
      <c r="B242" s="152"/>
      <c r="C242" s="152"/>
      <c r="D242" s="19">
        <f t="shared" ref="D242:L242" si="43">D241</f>
        <v>0</v>
      </c>
      <c r="E242" s="19">
        <f t="shared" si="43"/>
        <v>0</v>
      </c>
      <c r="F242" s="19">
        <f t="shared" si="43"/>
        <v>0</v>
      </c>
      <c r="G242" s="19">
        <f t="shared" si="43"/>
        <v>0</v>
      </c>
      <c r="H242" s="19">
        <f t="shared" si="43"/>
        <v>0</v>
      </c>
      <c r="I242" s="19">
        <f t="shared" si="43"/>
        <v>151.20000000000002</v>
      </c>
      <c r="J242" s="19">
        <f t="shared" si="43"/>
        <v>51.95</v>
      </c>
      <c r="K242" s="19">
        <f t="shared" si="43"/>
        <v>231.57499999999999</v>
      </c>
      <c r="L242" s="19">
        <f t="shared" si="43"/>
        <v>79.099999999999994</v>
      </c>
      <c r="M242" s="19">
        <f>(L242+K242)/(J242+I242)*1000</f>
        <v>1529.2887029288697</v>
      </c>
      <c r="N242" s="19">
        <f t="shared" si="39"/>
        <v>203.15000000000003</v>
      </c>
      <c r="O242" s="19">
        <f t="shared" si="40"/>
        <v>310.67499999999995</v>
      </c>
      <c r="P242" s="20">
        <f t="shared" si="41"/>
        <v>1529.2887029288697</v>
      </c>
    </row>
    <row r="243" spans="1:44" ht="31.5" customHeight="1" x14ac:dyDescent="0.4">
      <c r="A243" s="21"/>
      <c r="B243" s="21" t="s">
        <v>28</v>
      </c>
      <c r="C243" s="21"/>
      <c r="D243" s="21" t="s">
        <v>29</v>
      </c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</row>
    <row r="244" spans="1:44" ht="93" customHeight="1" x14ac:dyDescent="0.4">
      <c r="A244" s="160" t="s">
        <v>405</v>
      </c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</row>
    <row r="245" spans="1:44" ht="31.5" customHeight="1" thickBot="1" x14ac:dyDescent="0.45">
      <c r="A245" s="174" t="s">
        <v>129</v>
      </c>
      <c r="B245" s="174"/>
      <c r="C245" s="42"/>
      <c r="D245" s="43"/>
      <c r="E245" s="43"/>
      <c r="F245" s="43"/>
      <c r="G245" s="43"/>
      <c r="H245" s="5" t="s">
        <v>1</v>
      </c>
      <c r="I245" s="43"/>
      <c r="J245" s="22"/>
      <c r="K245" s="43"/>
      <c r="L245" s="4" t="s">
        <v>2</v>
      </c>
      <c r="M245" s="43"/>
      <c r="N245" s="44"/>
      <c r="O245" s="239" t="s">
        <v>3</v>
      </c>
      <c r="P245" s="239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</row>
    <row r="246" spans="1:44" ht="71.25" customHeight="1" x14ac:dyDescent="0.4">
      <c r="A246" s="145" t="s">
        <v>4</v>
      </c>
      <c r="B246" s="147" t="s">
        <v>58</v>
      </c>
      <c r="C246" s="148" t="s">
        <v>32</v>
      </c>
      <c r="D246" s="150" t="s">
        <v>5</v>
      </c>
      <c r="E246" s="150"/>
      <c r="F246" s="150"/>
      <c r="G246" s="150"/>
      <c r="H246" s="150"/>
      <c r="I246" s="150" t="s">
        <v>6</v>
      </c>
      <c r="J246" s="150"/>
      <c r="K246" s="150"/>
      <c r="L246" s="150"/>
      <c r="M246" s="150"/>
      <c r="N246" s="147" t="s">
        <v>7</v>
      </c>
      <c r="O246" s="147" t="s">
        <v>8</v>
      </c>
      <c r="P246" s="161" t="s">
        <v>9</v>
      </c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</row>
    <row r="247" spans="1:44" ht="67.5" customHeight="1" x14ac:dyDescent="0.4">
      <c r="A247" s="146"/>
      <c r="B247" s="142"/>
      <c r="C247" s="149"/>
      <c r="D247" s="141" t="s">
        <v>10</v>
      </c>
      <c r="E247" s="141"/>
      <c r="F247" s="142" t="s">
        <v>11</v>
      </c>
      <c r="G247" s="142"/>
      <c r="H247" s="142" t="s">
        <v>9</v>
      </c>
      <c r="I247" s="141" t="s">
        <v>10</v>
      </c>
      <c r="J247" s="141"/>
      <c r="K247" s="142" t="s">
        <v>11</v>
      </c>
      <c r="L247" s="142"/>
      <c r="M247" s="142" t="s">
        <v>9</v>
      </c>
      <c r="N247" s="142"/>
      <c r="O247" s="142"/>
      <c r="P247" s="162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</row>
    <row r="248" spans="1:44" ht="66.75" customHeight="1" x14ac:dyDescent="0.4">
      <c r="A248" s="146"/>
      <c r="B248" s="142"/>
      <c r="C248" s="149"/>
      <c r="D248" s="125" t="s">
        <v>12</v>
      </c>
      <c r="E248" s="125" t="s">
        <v>13</v>
      </c>
      <c r="F248" s="125" t="s">
        <v>12</v>
      </c>
      <c r="G248" s="125" t="s">
        <v>13</v>
      </c>
      <c r="H248" s="142"/>
      <c r="I248" s="125" t="s">
        <v>12</v>
      </c>
      <c r="J248" s="125" t="s">
        <v>13</v>
      </c>
      <c r="K248" s="125" t="s">
        <v>12</v>
      </c>
      <c r="L248" s="125" t="s">
        <v>13</v>
      </c>
      <c r="M248" s="142"/>
      <c r="N248" s="142"/>
      <c r="O248" s="142"/>
      <c r="P248" s="162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</row>
    <row r="249" spans="1:44" ht="86.25" customHeight="1" x14ac:dyDescent="0.4">
      <c r="A249" s="173" t="s">
        <v>130</v>
      </c>
      <c r="B249" s="45" t="s">
        <v>131</v>
      </c>
      <c r="C249" s="46">
        <v>1</v>
      </c>
      <c r="D249" s="26">
        <v>35.6</v>
      </c>
      <c r="E249" s="26">
        <v>12.4</v>
      </c>
      <c r="F249" s="26">
        <v>44.5</v>
      </c>
      <c r="G249" s="26">
        <v>15.5</v>
      </c>
      <c r="H249" s="26">
        <f>(G249+F249)/(E249+D249)*1000</f>
        <v>1250</v>
      </c>
      <c r="I249" s="26">
        <v>8.8000000000000007</v>
      </c>
      <c r="J249" s="26">
        <v>6.7</v>
      </c>
      <c r="K249" s="26">
        <v>9.1999999999999993</v>
      </c>
      <c r="L249" s="26">
        <v>7</v>
      </c>
      <c r="M249" s="26">
        <v>1045.1612903225807</v>
      </c>
      <c r="N249" s="47">
        <f t="shared" ref="N249:N255" si="44">D249+E249+I249+J249</f>
        <v>63.5</v>
      </c>
      <c r="O249" s="47">
        <f t="shared" ref="O249:O255" si="45">F249+G249+K249+L249</f>
        <v>76.2</v>
      </c>
      <c r="P249" s="256">
        <f t="shared" ref="P249:P255" si="46">O249/N249*1000</f>
        <v>1200</v>
      </c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</row>
    <row r="250" spans="1:44" ht="86.25" customHeight="1" x14ac:dyDescent="0.4">
      <c r="A250" s="173"/>
      <c r="B250" s="45" t="s">
        <v>132</v>
      </c>
      <c r="C250" s="46">
        <v>1</v>
      </c>
      <c r="D250" s="26">
        <v>4.5999999999999996</v>
      </c>
      <c r="E250" s="26">
        <v>1.1000000000000001</v>
      </c>
      <c r="F250" s="26">
        <v>4.8</v>
      </c>
      <c r="G250" s="26">
        <v>1.1000000000000001</v>
      </c>
      <c r="H250" s="26">
        <f>(G250+F250)/(E250+D250)*1000</f>
        <v>1035.0877192982457</v>
      </c>
      <c r="I250" s="26">
        <v>284.10000000000002</v>
      </c>
      <c r="J250" s="26">
        <v>23.5</v>
      </c>
      <c r="K250" s="26">
        <v>146.9</v>
      </c>
      <c r="L250" s="26">
        <v>3.4</v>
      </c>
      <c r="M250" s="26">
        <v>488.62158647594276</v>
      </c>
      <c r="N250" s="47">
        <f t="shared" si="44"/>
        <v>313.3</v>
      </c>
      <c r="O250" s="47">
        <f t="shared" si="45"/>
        <v>156.20000000000002</v>
      </c>
      <c r="P250" s="256">
        <f t="shared" si="46"/>
        <v>498.56367698691355</v>
      </c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</row>
    <row r="251" spans="1:44" ht="86.25" customHeight="1" x14ac:dyDescent="0.4">
      <c r="A251" s="173"/>
      <c r="B251" s="45" t="s">
        <v>133</v>
      </c>
      <c r="C251" s="46">
        <v>1</v>
      </c>
      <c r="D251" s="26">
        <v>0</v>
      </c>
      <c r="E251" s="26">
        <v>0</v>
      </c>
      <c r="F251" s="26">
        <v>0</v>
      </c>
      <c r="G251" s="26">
        <v>0</v>
      </c>
      <c r="H251" s="26">
        <v>0</v>
      </c>
      <c r="I251" s="26">
        <v>30.6</v>
      </c>
      <c r="J251" s="26">
        <v>6.8</v>
      </c>
      <c r="K251" s="26">
        <v>37.299999999999997</v>
      </c>
      <c r="L251" s="26">
        <v>8.1</v>
      </c>
      <c r="M251" s="26">
        <v>1213.9037433155079</v>
      </c>
      <c r="N251" s="47">
        <f t="shared" si="44"/>
        <v>37.4</v>
      </c>
      <c r="O251" s="47">
        <f t="shared" si="45"/>
        <v>45.4</v>
      </c>
      <c r="P251" s="256">
        <f t="shared" si="46"/>
        <v>1213.9037433155079</v>
      </c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</row>
    <row r="252" spans="1:44" ht="86.25" customHeight="1" x14ac:dyDescent="0.4">
      <c r="A252" s="173"/>
      <c r="B252" s="45" t="s">
        <v>134</v>
      </c>
      <c r="C252" s="46">
        <v>1</v>
      </c>
      <c r="D252" s="26">
        <v>0</v>
      </c>
      <c r="E252" s="26">
        <v>0</v>
      </c>
      <c r="F252" s="26">
        <v>0</v>
      </c>
      <c r="G252" s="26">
        <v>0</v>
      </c>
      <c r="H252" s="26">
        <v>0</v>
      </c>
      <c r="I252" s="26">
        <v>22.6</v>
      </c>
      <c r="J252" s="26">
        <v>4.5999999999999996</v>
      </c>
      <c r="K252" s="26">
        <v>20.100000000000001</v>
      </c>
      <c r="L252" s="26">
        <v>4.0999999999999996</v>
      </c>
      <c r="M252" s="26">
        <v>889.70588235294122</v>
      </c>
      <c r="N252" s="47">
        <f t="shared" si="44"/>
        <v>27.200000000000003</v>
      </c>
      <c r="O252" s="47">
        <f t="shared" si="45"/>
        <v>24.200000000000003</v>
      </c>
      <c r="P252" s="256">
        <f t="shared" si="46"/>
        <v>889.70588235294122</v>
      </c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</row>
    <row r="253" spans="1:44" ht="86.25" customHeight="1" x14ac:dyDescent="0.4">
      <c r="A253" s="173"/>
      <c r="B253" s="45" t="s">
        <v>135</v>
      </c>
      <c r="C253" s="46">
        <v>1</v>
      </c>
      <c r="D253" s="26">
        <v>0</v>
      </c>
      <c r="E253" s="26">
        <v>0</v>
      </c>
      <c r="F253" s="26">
        <v>0</v>
      </c>
      <c r="G253" s="26">
        <v>0</v>
      </c>
      <c r="H253" s="26">
        <v>0</v>
      </c>
      <c r="I253" s="26">
        <v>93.3</v>
      </c>
      <c r="J253" s="26">
        <v>36.299999999999997</v>
      </c>
      <c r="K253" s="26">
        <v>75.599999999999994</v>
      </c>
      <c r="L253" s="26">
        <v>29.4</v>
      </c>
      <c r="M253" s="26">
        <v>810.18518518518522</v>
      </c>
      <c r="N253" s="47">
        <f t="shared" si="44"/>
        <v>129.6</v>
      </c>
      <c r="O253" s="47">
        <f t="shared" si="45"/>
        <v>105</v>
      </c>
      <c r="P253" s="256">
        <f t="shared" si="46"/>
        <v>810.18518518518522</v>
      </c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</row>
    <row r="254" spans="1:44" ht="86.25" customHeight="1" x14ac:dyDescent="0.4">
      <c r="A254" s="136" t="s">
        <v>86</v>
      </c>
      <c r="B254" s="137"/>
      <c r="C254" s="137"/>
      <c r="D254" s="26">
        <v>40.200000000000003</v>
      </c>
      <c r="E254" s="26">
        <v>13.5</v>
      </c>
      <c r="F254" s="26">
        <v>49.3</v>
      </c>
      <c r="G254" s="26">
        <v>16.600000000000001</v>
      </c>
      <c r="H254" s="26">
        <v>1227.1880819366854</v>
      </c>
      <c r="I254" s="26">
        <v>439.40000000000009</v>
      </c>
      <c r="J254" s="26">
        <v>77.899999999999991</v>
      </c>
      <c r="K254" s="26">
        <v>289.10000000000002</v>
      </c>
      <c r="L254" s="26">
        <v>52</v>
      </c>
      <c r="M254" s="26">
        <v>659.38526966943743</v>
      </c>
      <c r="N254" s="26">
        <f t="shared" si="44"/>
        <v>571.00000000000011</v>
      </c>
      <c r="O254" s="26">
        <f t="shared" si="45"/>
        <v>407</v>
      </c>
      <c r="P254" s="256">
        <f t="shared" si="46"/>
        <v>712.78458844133081</v>
      </c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</row>
    <row r="255" spans="1:44" ht="86.25" customHeight="1" thickBot="1" x14ac:dyDescent="0.45">
      <c r="A255" s="151" t="s">
        <v>136</v>
      </c>
      <c r="B255" s="152"/>
      <c r="C255" s="152"/>
      <c r="D255" s="19">
        <v>40.200000000000003</v>
      </c>
      <c r="E255" s="19">
        <v>13.5</v>
      </c>
      <c r="F255" s="19">
        <v>49.3</v>
      </c>
      <c r="G255" s="19">
        <v>16.600000000000001</v>
      </c>
      <c r="H255" s="19">
        <v>1227.1880819366854</v>
      </c>
      <c r="I255" s="19">
        <v>439.40000000000009</v>
      </c>
      <c r="J255" s="19">
        <v>77.899999999999991</v>
      </c>
      <c r="K255" s="19">
        <v>289.10000000000002</v>
      </c>
      <c r="L255" s="19">
        <v>52</v>
      </c>
      <c r="M255" s="19">
        <v>659.38526966943743</v>
      </c>
      <c r="N255" s="19">
        <f t="shared" si="44"/>
        <v>571.00000000000011</v>
      </c>
      <c r="O255" s="19">
        <f t="shared" si="45"/>
        <v>407</v>
      </c>
      <c r="P255" s="257">
        <f t="shared" si="46"/>
        <v>712.78458844133081</v>
      </c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</row>
    <row r="256" spans="1:44" ht="31.5" customHeight="1" x14ac:dyDescent="0.4">
      <c r="A256" s="21"/>
      <c r="B256" s="21" t="s">
        <v>28</v>
      </c>
      <c r="C256" s="21"/>
      <c r="D256" s="21" t="s">
        <v>29</v>
      </c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</row>
    <row r="257" spans="1:44" s="33" customFormat="1" ht="75" customHeight="1" x14ac:dyDescent="0.2">
      <c r="A257" s="160" t="s">
        <v>406</v>
      </c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</row>
    <row r="258" spans="1:44" s="28" customFormat="1" ht="31.5" customHeight="1" thickBot="1" x14ac:dyDescent="0.45">
      <c r="A258" s="174" t="s">
        <v>137</v>
      </c>
      <c r="B258" s="174"/>
      <c r="C258" s="42"/>
      <c r="D258" s="43"/>
      <c r="E258" s="43"/>
      <c r="F258" s="43"/>
      <c r="G258" s="43"/>
      <c r="H258" s="23" t="s">
        <v>1</v>
      </c>
      <c r="I258" s="43"/>
      <c r="J258" s="22"/>
      <c r="K258" s="43"/>
      <c r="L258" s="4" t="s">
        <v>2</v>
      </c>
      <c r="M258" s="43"/>
      <c r="N258" s="44"/>
      <c r="O258" s="239" t="s">
        <v>3</v>
      </c>
      <c r="P258" s="239"/>
    </row>
    <row r="259" spans="1:44" s="28" customFormat="1" ht="41.25" customHeight="1" x14ac:dyDescent="0.4">
      <c r="A259" s="260" t="s">
        <v>4</v>
      </c>
      <c r="B259" s="264" t="s">
        <v>58</v>
      </c>
      <c r="C259" s="148" t="s">
        <v>32</v>
      </c>
      <c r="D259" s="150" t="s">
        <v>5</v>
      </c>
      <c r="E259" s="150"/>
      <c r="F259" s="150"/>
      <c r="G259" s="150"/>
      <c r="H259" s="150"/>
      <c r="I259" s="150" t="s">
        <v>6</v>
      </c>
      <c r="J259" s="150"/>
      <c r="K259" s="150"/>
      <c r="L259" s="150"/>
      <c r="M259" s="150"/>
      <c r="N259" s="147" t="s">
        <v>7</v>
      </c>
      <c r="O259" s="147" t="s">
        <v>8</v>
      </c>
      <c r="P259" s="161" t="s">
        <v>9</v>
      </c>
    </row>
    <row r="260" spans="1:44" ht="41.25" customHeight="1" x14ac:dyDescent="0.4">
      <c r="A260" s="261"/>
      <c r="B260" s="265"/>
      <c r="C260" s="149"/>
      <c r="D260" s="141" t="s">
        <v>10</v>
      </c>
      <c r="E260" s="141"/>
      <c r="F260" s="142" t="s">
        <v>11</v>
      </c>
      <c r="G260" s="142"/>
      <c r="H260" s="142" t="s">
        <v>9</v>
      </c>
      <c r="I260" s="141" t="s">
        <v>10</v>
      </c>
      <c r="J260" s="141"/>
      <c r="K260" s="142" t="s">
        <v>11</v>
      </c>
      <c r="L260" s="142"/>
      <c r="M260" s="142" t="s">
        <v>9</v>
      </c>
      <c r="N260" s="142"/>
      <c r="O260" s="142"/>
      <c r="P260" s="162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</row>
    <row r="261" spans="1:44" s="28" customFormat="1" ht="41.25" customHeight="1" x14ac:dyDescent="0.4">
      <c r="A261" s="261"/>
      <c r="B261" s="265"/>
      <c r="C261" s="149"/>
      <c r="D261" s="125" t="s">
        <v>12</v>
      </c>
      <c r="E261" s="125" t="s">
        <v>13</v>
      </c>
      <c r="F261" s="125" t="s">
        <v>12</v>
      </c>
      <c r="G261" s="125" t="s">
        <v>13</v>
      </c>
      <c r="H261" s="142"/>
      <c r="I261" s="125" t="s">
        <v>12</v>
      </c>
      <c r="J261" s="125" t="s">
        <v>13</v>
      </c>
      <c r="K261" s="125" t="s">
        <v>12</v>
      </c>
      <c r="L261" s="125" t="s">
        <v>13</v>
      </c>
      <c r="M261" s="142"/>
      <c r="N261" s="142"/>
      <c r="O261" s="142"/>
      <c r="P261" s="162"/>
    </row>
    <row r="262" spans="1:44" s="9" customFormat="1" ht="39" customHeight="1" x14ac:dyDescent="0.4">
      <c r="A262" s="277" t="s">
        <v>138</v>
      </c>
      <c r="B262" s="278" t="s">
        <v>139</v>
      </c>
      <c r="C262" s="128">
        <v>4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  <c r="N262" s="26">
        <f t="shared" ref="N262:N279" si="47">D262+E262+I262+J262</f>
        <v>0</v>
      </c>
      <c r="O262" s="26">
        <f t="shared" ref="O262:O279" si="48">F262+G262+K262+L262</f>
        <v>0</v>
      </c>
      <c r="P262" s="87">
        <v>0</v>
      </c>
    </row>
    <row r="263" spans="1:44" ht="39" customHeight="1" x14ac:dyDescent="0.4">
      <c r="A263" s="262"/>
      <c r="B263" s="278"/>
      <c r="C263" s="128">
        <v>5</v>
      </c>
      <c r="D263" s="26">
        <v>795</v>
      </c>
      <c r="E263" s="26">
        <v>285</v>
      </c>
      <c r="F263" s="26">
        <v>2307.8850000000002</v>
      </c>
      <c r="G263" s="26">
        <v>827.35500000000002</v>
      </c>
      <c r="H263" s="26">
        <v>2903</v>
      </c>
      <c r="I263" s="26">
        <v>0</v>
      </c>
      <c r="J263" s="26">
        <v>0</v>
      </c>
      <c r="K263" s="26">
        <v>0</v>
      </c>
      <c r="L263" s="26">
        <v>0</v>
      </c>
      <c r="M263" s="26">
        <v>0</v>
      </c>
      <c r="N263" s="26">
        <f t="shared" si="47"/>
        <v>1080</v>
      </c>
      <c r="O263" s="26">
        <f t="shared" si="48"/>
        <v>3135.2400000000002</v>
      </c>
      <c r="P263" s="87">
        <f t="shared" ref="P263:P279" si="49">O263/N263*1000</f>
        <v>2903</v>
      </c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</row>
    <row r="264" spans="1:44" s="30" customFormat="1" ht="39" customHeight="1" x14ac:dyDescent="0.4">
      <c r="A264" s="262"/>
      <c r="B264" s="136" t="s">
        <v>140</v>
      </c>
      <c r="C264" s="137"/>
      <c r="D264" s="26">
        <v>795</v>
      </c>
      <c r="E264" s="26">
        <v>285</v>
      </c>
      <c r="F264" s="26">
        <v>2307.8850000000002</v>
      </c>
      <c r="G264" s="26">
        <v>827.35500000000002</v>
      </c>
      <c r="H264" s="26">
        <v>2903</v>
      </c>
      <c r="I264" s="26">
        <v>0</v>
      </c>
      <c r="J264" s="26">
        <v>0</v>
      </c>
      <c r="K264" s="26">
        <v>0</v>
      </c>
      <c r="L264" s="26">
        <v>0</v>
      </c>
      <c r="M264" s="26">
        <v>0</v>
      </c>
      <c r="N264" s="26">
        <f t="shared" si="47"/>
        <v>1080</v>
      </c>
      <c r="O264" s="26">
        <f t="shared" si="48"/>
        <v>3135.2400000000002</v>
      </c>
      <c r="P264" s="87">
        <f t="shared" si="49"/>
        <v>2903</v>
      </c>
    </row>
    <row r="265" spans="1:44" s="30" customFormat="1" ht="39" customHeight="1" x14ac:dyDescent="0.4">
      <c r="A265" s="262"/>
      <c r="B265" s="136" t="s">
        <v>141</v>
      </c>
      <c r="C265" s="128">
        <v>1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v>0</v>
      </c>
      <c r="N265" s="26">
        <f t="shared" si="47"/>
        <v>0</v>
      </c>
      <c r="O265" s="26">
        <f t="shared" si="48"/>
        <v>0</v>
      </c>
      <c r="P265" s="87">
        <v>0</v>
      </c>
    </row>
    <row r="266" spans="1:44" s="30" customFormat="1" ht="39" customHeight="1" x14ac:dyDescent="0.4">
      <c r="A266" s="262"/>
      <c r="B266" s="136"/>
      <c r="C266" s="128">
        <v>2</v>
      </c>
      <c r="D266" s="26">
        <v>0</v>
      </c>
      <c r="E266" s="26">
        <v>0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  <c r="N266" s="26">
        <f t="shared" si="47"/>
        <v>0</v>
      </c>
      <c r="O266" s="26">
        <f t="shared" si="48"/>
        <v>0</v>
      </c>
      <c r="P266" s="87">
        <v>0</v>
      </c>
    </row>
    <row r="267" spans="1:44" s="28" customFormat="1" ht="39" customHeight="1" x14ac:dyDescent="0.4">
      <c r="A267" s="262"/>
      <c r="B267" s="136" t="s">
        <v>142</v>
      </c>
      <c r="C267" s="137"/>
      <c r="D267" s="26">
        <v>0</v>
      </c>
      <c r="E267" s="26">
        <v>0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6">
        <f t="shared" si="47"/>
        <v>0</v>
      </c>
      <c r="O267" s="26">
        <f t="shared" si="48"/>
        <v>0</v>
      </c>
      <c r="P267" s="87">
        <v>0</v>
      </c>
    </row>
    <row r="268" spans="1:44" ht="39" customHeight="1" x14ac:dyDescent="0.4">
      <c r="A268" s="262"/>
      <c r="B268" s="136" t="s">
        <v>143</v>
      </c>
      <c r="C268" s="128">
        <v>2</v>
      </c>
      <c r="D268" s="26">
        <v>0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26">
        <f t="shared" si="47"/>
        <v>0</v>
      </c>
      <c r="O268" s="26">
        <f t="shared" si="48"/>
        <v>0</v>
      </c>
      <c r="P268" s="87">
        <v>0</v>
      </c>
      <c r="Q268" s="17"/>
      <c r="R268" s="17"/>
      <c r="S268" s="17"/>
    </row>
    <row r="269" spans="1:44" ht="39" customHeight="1" x14ac:dyDescent="0.4">
      <c r="A269" s="262"/>
      <c r="B269" s="136"/>
      <c r="C269" s="128">
        <v>3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>
        <v>0</v>
      </c>
      <c r="N269" s="26">
        <f t="shared" si="47"/>
        <v>0</v>
      </c>
      <c r="O269" s="26">
        <f t="shared" si="48"/>
        <v>0</v>
      </c>
      <c r="P269" s="87">
        <v>0</v>
      </c>
      <c r="Q269" s="17"/>
      <c r="R269" s="17"/>
      <c r="S269" s="17"/>
    </row>
    <row r="270" spans="1:44" ht="39" customHeight="1" x14ac:dyDescent="0.4">
      <c r="A270" s="262"/>
      <c r="B270" s="136"/>
      <c r="C270" s="128">
        <v>4</v>
      </c>
      <c r="D270" s="26">
        <v>0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26">
        <f t="shared" si="47"/>
        <v>0</v>
      </c>
      <c r="O270" s="26">
        <f t="shared" si="48"/>
        <v>0</v>
      </c>
      <c r="P270" s="87">
        <v>0</v>
      </c>
      <c r="Q270" s="17"/>
      <c r="R270" s="17"/>
      <c r="S270" s="17"/>
    </row>
    <row r="271" spans="1:44" ht="39" customHeight="1" x14ac:dyDescent="0.4">
      <c r="A271" s="262"/>
      <c r="B271" s="136"/>
      <c r="C271" s="128">
        <v>5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6">
        <f t="shared" si="47"/>
        <v>0</v>
      </c>
      <c r="O271" s="26">
        <f t="shared" si="48"/>
        <v>0</v>
      </c>
      <c r="P271" s="87">
        <v>0</v>
      </c>
      <c r="Q271" s="17"/>
      <c r="R271" s="17"/>
      <c r="S271" s="17"/>
    </row>
    <row r="272" spans="1:44" ht="39" customHeight="1" x14ac:dyDescent="0.4">
      <c r="A272" s="262"/>
      <c r="B272" s="136" t="s">
        <v>144</v>
      </c>
      <c r="C272" s="137"/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26">
        <f t="shared" si="47"/>
        <v>0</v>
      </c>
      <c r="O272" s="26">
        <f t="shared" si="48"/>
        <v>0</v>
      </c>
      <c r="P272" s="87">
        <v>0</v>
      </c>
      <c r="Q272" s="17"/>
      <c r="R272" s="17"/>
      <c r="S272" s="17"/>
    </row>
    <row r="273" spans="1:44" ht="39" customHeight="1" x14ac:dyDescent="0.4">
      <c r="A273" s="262"/>
      <c r="B273" s="136" t="s">
        <v>145</v>
      </c>
      <c r="C273" s="128">
        <v>2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1300</v>
      </c>
      <c r="J273" s="26">
        <v>270</v>
      </c>
      <c r="K273" s="26">
        <v>0</v>
      </c>
      <c r="L273" s="26">
        <v>0</v>
      </c>
      <c r="M273" s="26">
        <v>0</v>
      </c>
      <c r="N273" s="26">
        <f t="shared" si="47"/>
        <v>1570</v>
      </c>
      <c r="O273" s="26">
        <f t="shared" si="48"/>
        <v>0</v>
      </c>
      <c r="P273" s="87">
        <f t="shared" si="49"/>
        <v>0</v>
      </c>
      <c r="Q273" s="17"/>
      <c r="R273" s="17"/>
      <c r="S273" s="17"/>
    </row>
    <row r="274" spans="1:44" ht="39" customHeight="1" x14ac:dyDescent="0.4">
      <c r="A274" s="262"/>
      <c r="B274" s="136"/>
      <c r="C274" s="128">
        <v>3</v>
      </c>
      <c r="D274" s="26">
        <v>0</v>
      </c>
      <c r="E274" s="26">
        <v>0</v>
      </c>
      <c r="F274" s="26">
        <v>0</v>
      </c>
      <c r="G274" s="26">
        <v>0</v>
      </c>
      <c r="H274" s="26">
        <v>0</v>
      </c>
      <c r="I274" s="26">
        <v>945</v>
      </c>
      <c r="J274" s="26">
        <v>155</v>
      </c>
      <c r="K274" s="26">
        <v>0</v>
      </c>
      <c r="L274" s="26">
        <v>0</v>
      </c>
      <c r="M274" s="26">
        <v>0</v>
      </c>
      <c r="N274" s="26">
        <f t="shared" si="47"/>
        <v>1100</v>
      </c>
      <c r="O274" s="26">
        <f t="shared" si="48"/>
        <v>0</v>
      </c>
      <c r="P274" s="87">
        <f t="shared" si="49"/>
        <v>0</v>
      </c>
      <c r="Q274" s="17"/>
      <c r="R274" s="17"/>
      <c r="S274" s="17"/>
    </row>
    <row r="275" spans="1:44" ht="39" customHeight="1" x14ac:dyDescent="0.4">
      <c r="A275" s="262"/>
      <c r="B275" s="136" t="s">
        <v>146</v>
      </c>
      <c r="C275" s="137"/>
      <c r="D275" s="26">
        <v>0</v>
      </c>
      <c r="E275" s="26">
        <v>0</v>
      </c>
      <c r="F275" s="26">
        <v>0</v>
      </c>
      <c r="G275" s="26">
        <v>0</v>
      </c>
      <c r="H275" s="26">
        <v>0</v>
      </c>
      <c r="I275" s="26">
        <v>2245</v>
      </c>
      <c r="J275" s="26">
        <v>425</v>
      </c>
      <c r="K275" s="26">
        <v>0</v>
      </c>
      <c r="L275" s="26">
        <v>0</v>
      </c>
      <c r="M275" s="26">
        <v>0</v>
      </c>
      <c r="N275" s="26">
        <f t="shared" si="47"/>
        <v>2670</v>
      </c>
      <c r="O275" s="26">
        <f t="shared" si="48"/>
        <v>0</v>
      </c>
      <c r="P275" s="87">
        <f t="shared" si="49"/>
        <v>0</v>
      </c>
      <c r="Q275" s="17"/>
      <c r="R275" s="17"/>
      <c r="S275" s="17"/>
    </row>
    <row r="276" spans="1:44" ht="39" customHeight="1" x14ac:dyDescent="0.4">
      <c r="A276" s="262"/>
      <c r="B276" s="279" t="s">
        <v>147</v>
      </c>
      <c r="C276" s="128">
        <v>1</v>
      </c>
      <c r="D276" s="26">
        <v>8</v>
      </c>
      <c r="E276" s="26">
        <v>0</v>
      </c>
      <c r="F276" s="26">
        <v>0</v>
      </c>
      <c r="G276" s="26">
        <v>0</v>
      </c>
      <c r="H276" s="26">
        <v>0</v>
      </c>
      <c r="I276" s="26">
        <v>202</v>
      </c>
      <c r="J276" s="26">
        <v>36</v>
      </c>
      <c r="K276" s="26">
        <v>252.5</v>
      </c>
      <c r="L276" s="26">
        <v>45</v>
      </c>
      <c r="M276" s="26">
        <v>1250</v>
      </c>
      <c r="N276" s="26">
        <f t="shared" si="47"/>
        <v>246</v>
      </c>
      <c r="O276" s="26">
        <f t="shared" si="48"/>
        <v>297.5</v>
      </c>
      <c r="P276" s="87">
        <f t="shared" si="49"/>
        <v>1209.3495934959349</v>
      </c>
      <c r="Q276" s="17"/>
      <c r="R276" s="17"/>
      <c r="S276" s="17"/>
    </row>
    <row r="277" spans="1:44" ht="39" customHeight="1" x14ac:dyDescent="0.4">
      <c r="A277" s="262"/>
      <c r="B277" s="280"/>
      <c r="C277" s="128">
        <v>2</v>
      </c>
      <c r="D277" s="26">
        <v>22</v>
      </c>
      <c r="E277" s="26">
        <v>0</v>
      </c>
      <c r="F277" s="26">
        <v>0</v>
      </c>
      <c r="G277" s="26">
        <v>0</v>
      </c>
      <c r="H277" s="26">
        <v>0</v>
      </c>
      <c r="I277" s="26">
        <v>419</v>
      </c>
      <c r="J277" s="26">
        <v>66</v>
      </c>
      <c r="K277" s="26">
        <v>338.971</v>
      </c>
      <c r="L277" s="26">
        <v>53.393999999999998</v>
      </c>
      <c r="M277" s="26">
        <v>809</v>
      </c>
      <c r="N277" s="26">
        <f t="shared" si="47"/>
        <v>507</v>
      </c>
      <c r="O277" s="26">
        <f t="shared" si="48"/>
        <v>392.36500000000001</v>
      </c>
      <c r="P277" s="87">
        <f t="shared" si="49"/>
        <v>773.89546351084812</v>
      </c>
      <c r="Q277" s="17"/>
      <c r="R277" s="17"/>
      <c r="S277" s="17"/>
    </row>
    <row r="278" spans="1:44" ht="39" customHeight="1" x14ac:dyDescent="0.4">
      <c r="A278" s="262"/>
      <c r="B278" s="281"/>
      <c r="C278" s="128">
        <v>3</v>
      </c>
      <c r="D278" s="26">
        <v>22</v>
      </c>
      <c r="E278" s="26">
        <v>23</v>
      </c>
      <c r="F278" s="26">
        <v>58.981999999999999</v>
      </c>
      <c r="G278" s="26">
        <v>61.662999999999997</v>
      </c>
      <c r="H278" s="26">
        <v>2681</v>
      </c>
      <c r="I278" s="26">
        <v>39</v>
      </c>
      <c r="J278" s="26">
        <v>24</v>
      </c>
      <c r="K278" s="26">
        <v>2.379</v>
      </c>
      <c r="L278" s="26">
        <v>1.464</v>
      </c>
      <c r="M278" s="26">
        <v>61</v>
      </c>
      <c r="N278" s="26">
        <f t="shared" si="47"/>
        <v>108</v>
      </c>
      <c r="O278" s="26">
        <f t="shared" si="48"/>
        <v>124.488</v>
      </c>
      <c r="P278" s="87">
        <f t="shared" si="49"/>
        <v>1152.6666666666667</v>
      </c>
      <c r="Q278" s="17"/>
      <c r="R278" s="17"/>
      <c r="S278" s="17"/>
    </row>
    <row r="279" spans="1:44" ht="39" customHeight="1" thickBot="1" x14ac:dyDescent="0.45">
      <c r="A279" s="263"/>
      <c r="B279" s="282" t="s">
        <v>148</v>
      </c>
      <c r="C279" s="167"/>
      <c r="D279" s="19">
        <v>52</v>
      </c>
      <c r="E279" s="19">
        <v>23</v>
      </c>
      <c r="F279" s="19">
        <v>58.981999999999999</v>
      </c>
      <c r="G279" s="19">
        <v>61.662999999999997</v>
      </c>
      <c r="H279" s="19">
        <v>1608.6000000000001</v>
      </c>
      <c r="I279" s="19">
        <v>660</v>
      </c>
      <c r="J279" s="19">
        <v>126</v>
      </c>
      <c r="K279" s="19">
        <v>593.85</v>
      </c>
      <c r="L279" s="19">
        <v>99.858000000000004</v>
      </c>
      <c r="M279" s="19">
        <v>882.58015267175585</v>
      </c>
      <c r="N279" s="19">
        <f t="shared" si="47"/>
        <v>861</v>
      </c>
      <c r="O279" s="19">
        <f t="shared" si="48"/>
        <v>814.35300000000007</v>
      </c>
      <c r="P279" s="20">
        <f t="shared" si="49"/>
        <v>945.82229965156807</v>
      </c>
      <c r="Q279" s="17"/>
      <c r="R279" s="17"/>
      <c r="S279" s="17"/>
    </row>
    <row r="280" spans="1:44" ht="30" customHeight="1" x14ac:dyDescent="0.4">
      <c r="A280" s="21"/>
      <c r="B280" s="21" t="s">
        <v>28</v>
      </c>
      <c r="C280" s="21"/>
      <c r="D280" s="21" t="s">
        <v>29</v>
      </c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17"/>
      <c r="R280" s="17"/>
      <c r="S280" s="17"/>
    </row>
    <row r="281" spans="1:44" ht="80.25" customHeight="1" x14ac:dyDescent="0.4">
      <c r="A281" s="160" t="s">
        <v>406</v>
      </c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7"/>
      <c r="R281" s="17"/>
      <c r="S281" s="17"/>
    </row>
    <row r="282" spans="1:44" s="48" customFormat="1" ht="30" customHeight="1" thickBot="1" x14ac:dyDescent="0.45">
      <c r="A282" s="3" t="s">
        <v>149</v>
      </c>
      <c r="B282" s="3"/>
      <c r="C282" s="3"/>
      <c r="D282" s="4"/>
      <c r="E282" s="4"/>
      <c r="F282" s="4"/>
      <c r="G282" s="4"/>
      <c r="H282" s="5" t="s">
        <v>1</v>
      </c>
      <c r="I282" s="4"/>
      <c r="J282" s="6"/>
      <c r="K282" s="4"/>
      <c r="L282" s="4" t="s">
        <v>2</v>
      </c>
      <c r="M282" s="4"/>
      <c r="N282" s="7"/>
      <c r="O282" s="239" t="s">
        <v>3</v>
      </c>
      <c r="P282" s="239"/>
    </row>
    <row r="283" spans="1:44" s="33" customFormat="1" ht="30" customHeight="1" x14ac:dyDescent="0.2">
      <c r="A283" s="145" t="s">
        <v>4</v>
      </c>
      <c r="B283" s="147" t="s">
        <v>58</v>
      </c>
      <c r="C283" s="148" t="s">
        <v>32</v>
      </c>
      <c r="D283" s="150" t="s">
        <v>5</v>
      </c>
      <c r="E283" s="150"/>
      <c r="F283" s="150"/>
      <c r="G283" s="150"/>
      <c r="H283" s="150"/>
      <c r="I283" s="150" t="s">
        <v>6</v>
      </c>
      <c r="J283" s="150"/>
      <c r="K283" s="150"/>
      <c r="L283" s="150"/>
      <c r="M283" s="150"/>
      <c r="N283" s="147" t="s">
        <v>7</v>
      </c>
      <c r="O283" s="147" t="s">
        <v>8</v>
      </c>
      <c r="P283" s="161" t="s">
        <v>9</v>
      </c>
    </row>
    <row r="284" spans="1:44" s="28" customFormat="1" ht="30" customHeight="1" x14ac:dyDescent="0.4">
      <c r="A284" s="146"/>
      <c r="B284" s="142"/>
      <c r="C284" s="149"/>
      <c r="D284" s="141" t="s">
        <v>10</v>
      </c>
      <c r="E284" s="141"/>
      <c r="F284" s="142" t="s">
        <v>11</v>
      </c>
      <c r="G284" s="142"/>
      <c r="H284" s="142" t="s">
        <v>9</v>
      </c>
      <c r="I284" s="141" t="s">
        <v>10</v>
      </c>
      <c r="J284" s="141"/>
      <c r="K284" s="142" t="s">
        <v>11</v>
      </c>
      <c r="L284" s="142"/>
      <c r="M284" s="142" t="s">
        <v>9</v>
      </c>
      <c r="N284" s="142"/>
      <c r="O284" s="142"/>
      <c r="P284" s="162"/>
    </row>
    <row r="285" spans="1:44" s="28" customFormat="1" ht="30" customHeight="1" x14ac:dyDescent="0.4">
      <c r="A285" s="146"/>
      <c r="B285" s="142"/>
      <c r="C285" s="149"/>
      <c r="D285" s="125" t="s">
        <v>12</v>
      </c>
      <c r="E285" s="125" t="s">
        <v>13</v>
      </c>
      <c r="F285" s="125" t="s">
        <v>12</v>
      </c>
      <c r="G285" s="125" t="s">
        <v>13</v>
      </c>
      <c r="H285" s="142"/>
      <c r="I285" s="125" t="s">
        <v>12</v>
      </c>
      <c r="J285" s="125" t="s">
        <v>13</v>
      </c>
      <c r="K285" s="125" t="s">
        <v>12</v>
      </c>
      <c r="L285" s="125" t="s">
        <v>13</v>
      </c>
      <c r="M285" s="142"/>
      <c r="N285" s="142"/>
      <c r="O285" s="142"/>
      <c r="P285" s="162"/>
    </row>
    <row r="286" spans="1:44" s="28" customFormat="1" ht="32.25" customHeight="1" x14ac:dyDescent="0.4">
      <c r="A286" s="163" t="s">
        <v>138</v>
      </c>
      <c r="B286" s="208" t="s">
        <v>150</v>
      </c>
      <c r="C286" s="128">
        <v>2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85</v>
      </c>
      <c r="J286" s="26">
        <v>0</v>
      </c>
      <c r="K286" s="26">
        <v>0</v>
      </c>
      <c r="L286" s="26">
        <v>0</v>
      </c>
      <c r="M286" s="26">
        <v>0</v>
      </c>
      <c r="N286" s="26">
        <f t="shared" ref="N286:N308" si="50">D286+E286+I286+J286</f>
        <v>85</v>
      </c>
      <c r="O286" s="26">
        <f t="shared" ref="O286:O308" si="51">F286+G286+K286+L286</f>
        <v>0</v>
      </c>
      <c r="P286" s="87">
        <f t="shared" ref="P286:P308" si="52">O286/N286*1000</f>
        <v>0</v>
      </c>
    </row>
    <row r="287" spans="1:44" ht="32.25" customHeight="1" x14ac:dyDescent="0.4">
      <c r="A287" s="164"/>
      <c r="B287" s="209"/>
      <c r="C287" s="128">
        <v>3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120</v>
      </c>
      <c r="J287" s="26">
        <v>0</v>
      </c>
      <c r="K287" s="26">
        <v>0</v>
      </c>
      <c r="L287" s="26">
        <v>0</v>
      </c>
      <c r="M287" s="26">
        <v>0</v>
      </c>
      <c r="N287" s="26">
        <f t="shared" si="50"/>
        <v>120</v>
      </c>
      <c r="O287" s="26">
        <f t="shared" si="51"/>
        <v>0</v>
      </c>
      <c r="P287" s="87">
        <f t="shared" si="52"/>
        <v>0</v>
      </c>
    </row>
    <row r="288" spans="1:44" ht="32.25" customHeight="1" x14ac:dyDescent="0.4">
      <c r="A288" s="164"/>
      <c r="B288" s="180"/>
      <c r="C288" s="128">
        <v>4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550</v>
      </c>
      <c r="J288" s="26">
        <v>0</v>
      </c>
      <c r="K288" s="26">
        <v>0</v>
      </c>
      <c r="L288" s="26">
        <v>0</v>
      </c>
      <c r="M288" s="26">
        <v>0</v>
      </c>
      <c r="N288" s="26">
        <f t="shared" si="50"/>
        <v>550</v>
      </c>
      <c r="O288" s="26">
        <f t="shared" si="51"/>
        <v>0</v>
      </c>
      <c r="P288" s="87">
        <f t="shared" si="52"/>
        <v>0</v>
      </c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</row>
    <row r="289" spans="1:44" ht="32.25" customHeight="1" x14ac:dyDescent="0.4">
      <c r="A289" s="164"/>
      <c r="B289" s="132"/>
      <c r="C289" s="128"/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>
        <v>0</v>
      </c>
      <c r="N289" s="26">
        <f t="shared" si="50"/>
        <v>0</v>
      </c>
      <c r="O289" s="26">
        <f t="shared" si="51"/>
        <v>0</v>
      </c>
      <c r="P289" s="87">
        <v>0</v>
      </c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</row>
    <row r="290" spans="1:44" s="2" customFormat="1" ht="32.25" customHeight="1" x14ac:dyDescent="0.2">
      <c r="A290" s="164"/>
      <c r="B290" s="137" t="s">
        <v>151</v>
      </c>
      <c r="C290" s="137"/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755</v>
      </c>
      <c r="J290" s="26">
        <v>0</v>
      </c>
      <c r="K290" s="26">
        <v>0</v>
      </c>
      <c r="L290" s="26">
        <v>0</v>
      </c>
      <c r="M290" s="26">
        <v>0</v>
      </c>
      <c r="N290" s="26">
        <f t="shared" si="50"/>
        <v>755</v>
      </c>
      <c r="O290" s="26">
        <f t="shared" si="51"/>
        <v>0</v>
      </c>
      <c r="P290" s="87">
        <f t="shared" si="52"/>
        <v>0</v>
      </c>
    </row>
    <row r="291" spans="1:44" s="37" customFormat="1" ht="32.25" customHeight="1" x14ac:dyDescent="0.2">
      <c r="A291" s="164"/>
      <c r="B291" s="170" t="s">
        <v>152</v>
      </c>
      <c r="C291" s="128">
        <v>3</v>
      </c>
      <c r="D291" s="26">
        <v>198</v>
      </c>
      <c r="E291" s="26">
        <v>107</v>
      </c>
      <c r="F291" s="26">
        <v>669.24</v>
      </c>
      <c r="G291" s="26">
        <v>361.66</v>
      </c>
      <c r="H291" s="26">
        <v>3380</v>
      </c>
      <c r="I291" s="26">
        <v>365</v>
      </c>
      <c r="J291" s="26">
        <v>200</v>
      </c>
      <c r="K291" s="26">
        <v>0</v>
      </c>
      <c r="L291" s="26">
        <v>0</v>
      </c>
      <c r="M291" s="26">
        <v>0</v>
      </c>
      <c r="N291" s="26">
        <f t="shared" si="50"/>
        <v>870</v>
      </c>
      <c r="O291" s="26">
        <f t="shared" si="51"/>
        <v>1030.9000000000001</v>
      </c>
      <c r="P291" s="87">
        <f t="shared" si="52"/>
        <v>1184.9425287356323</v>
      </c>
    </row>
    <row r="292" spans="1:44" s="28" customFormat="1" ht="32.25" customHeight="1" x14ac:dyDescent="0.4">
      <c r="A292" s="164"/>
      <c r="B292" s="171"/>
      <c r="C292" s="128">
        <v>4</v>
      </c>
      <c r="D292" s="26">
        <v>33</v>
      </c>
      <c r="E292" s="26">
        <v>1</v>
      </c>
      <c r="F292" s="26">
        <v>83.655000000000001</v>
      </c>
      <c r="G292" s="26">
        <v>2.5350000000000001</v>
      </c>
      <c r="H292" s="26">
        <v>2535</v>
      </c>
      <c r="I292" s="26">
        <v>1766</v>
      </c>
      <c r="J292" s="26">
        <v>60</v>
      </c>
      <c r="K292" s="26">
        <v>0</v>
      </c>
      <c r="L292" s="26">
        <v>0</v>
      </c>
      <c r="M292" s="26">
        <v>0</v>
      </c>
      <c r="N292" s="26">
        <f t="shared" si="50"/>
        <v>1860</v>
      </c>
      <c r="O292" s="26">
        <f t="shared" si="51"/>
        <v>86.19</v>
      </c>
      <c r="P292" s="87">
        <f t="shared" si="52"/>
        <v>46.338709677419352</v>
      </c>
    </row>
    <row r="293" spans="1:44" s="9" customFormat="1" ht="32.25" customHeight="1" x14ac:dyDescent="0.4">
      <c r="A293" s="164"/>
      <c r="B293" s="172"/>
      <c r="C293" s="128">
        <v>5</v>
      </c>
      <c r="D293" s="26">
        <v>4</v>
      </c>
      <c r="E293" s="26">
        <v>2</v>
      </c>
      <c r="F293" s="26">
        <v>0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f t="shared" si="50"/>
        <v>6</v>
      </c>
      <c r="O293" s="26">
        <f t="shared" si="51"/>
        <v>0</v>
      </c>
      <c r="P293" s="87">
        <f t="shared" si="52"/>
        <v>0</v>
      </c>
    </row>
    <row r="294" spans="1:44" s="9" customFormat="1" ht="32.25" customHeight="1" x14ac:dyDescent="0.4">
      <c r="A294" s="164"/>
      <c r="B294" s="137" t="s">
        <v>153</v>
      </c>
      <c r="C294" s="137"/>
      <c r="D294" s="26">
        <v>235</v>
      </c>
      <c r="E294" s="26">
        <v>110</v>
      </c>
      <c r="F294" s="26">
        <v>752.89499999999998</v>
      </c>
      <c r="G294" s="26">
        <v>364.19500000000005</v>
      </c>
      <c r="H294" s="26">
        <v>3237.9420289855075</v>
      </c>
      <c r="I294" s="26">
        <v>2131</v>
      </c>
      <c r="J294" s="26">
        <v>260</v>
      </c>
      <c r="K294" s="26">
        <v>0</v>
      </c>
      <c r="L294" s="26">
        <v>0</v>
      </c>
      <c r="M294" s="26">
        <v>0</v>
      </c>
      <c r="N294" s="26">
        <f t="shared" si="50"/>
        <v>2736</v>
      </c>
      <c r="O294" s="26">
        <f t="shared" si="51"/>
        <v>1117.0900000000001</v>
      </c>
      <c r="P294" s="87">
        <f t="shared" si="52"/>
        <v>408.29312865497081</v>
      </c>
    </row>
    <row r="295" spans="1:44" s="50" customFormat="1" ht="32.25" customHeight="1" x14ac:dyDescent="0.4">
      <c r="A295" s="164"/>
      <c r="B295" s="208" t="s">
        <v>154</v>
      </c>
      <c r="C295" s="128">
        <v>2</v>
      </c>
      <c r="D295" s="26">
        <v>0</v>
      </c>
      <c r="E295" s="26">
        <v>0</v>
      </c>
      <c r="F295" s="26">
        <v>0</v>
      </c>
      <c r="G295" s="26">
        <v>0</v>
      </c>
      <c r="H295" s="26">
        <v>0</v>
      </c>
      <c r="I295" s="26">
        <v>324</v>
      </c>
      <c r="J295" s="26">
        <v>37</v>
      </c>
      <c r="K295" s="26">
        <v>82.296000000000006</v>
      </c>
      <c r="L295" s="26">
        <v>9.3979999999999997</v>
      </c>
      <c r="M295" s="26">
        <v>254</v>
      </c>
      <c r="N295" s="26">
        <f t="shared" si="50"/>
        <v>361</v>
      </c>
      <c r="O295" s="26">
        <f t="shared" si="51"/>
        <v>91.694000000000003</v>
      </c>
      <c r="P295" s="87">
        <f t="shared" si="52"/>
        <v>254</v>
      </c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</row>
    <row r="296" spans="1:44" ht="32.25" customHeight="1" x14ac:dyDescent="0.4">
      <c r="A296" s="164"/>
      <c r="B296" s="209"/>
      <c r="C296" s="128">
        <v>3</v>
      </c>
      <c r="D296" s="26">
        <v>0</v>
      </c>
      <c r="E296" s="26">
        <v>0</v>
      </c>
      <c r="F296" s="26">
        <v>0</v>
      </c>
      <c r="G296" s="26">
        <v>0</v>
      </c>
      <c r="H296" s="26">
        <v>0</v>
      </c>
      <c r="I296" s="26">
        <v>135</v>
      </c>
      <c r="J296" s="26">
        <v>15</v>
      </c>
      <c r="K296" s="26">
        <v>43.875</v>
      </c>
      <c r="L296" s="26">
        <v>4.875</v>
      </c>
      <c r="M296" s="26">
        <v>325</v>
      </c>
      <c r="N296" s="26">
        <f t="shared" si="50"/>
        <v>150</v>
      </c>
      <c r="O296" s="26">
        <f t="shared" si="51"/>
        <v>48.75</v>
      </c>
      <c r="P296" s="87">
        <f t="shared" si="52"/>
        <v>325</v>
      </c>
    </row>
    <row r="297" spans="1:44" ht="32.25" customHeight="1" x14ac:dyDescent="0.4">
      <c r="A297" s="164"/>
      <c r="B297" s="180"/>
      <c r="C297" s="128">
        <v>4</v>
      </c>
      <c r="D297" s="26">
        <v>0</v>
      </c>
      <c r="E297" s="26">
        <v>0</v>
      </c>
      <c r="F297" s="26">
        <v>0</v>
      </c>
      <c r="G297" s="26">
        <v>0</v>
      </c>
      <c r="H297" s="26">
        <v>0</v>
      </c>
      <c r="I297" s="26">
        <v>51</v>
      </c>
      <c r="J297" s="26">
        <v>5</v>
      </c>
      <c r="K297" s="26">
        <v>0</v>
      </c>
      <c r="L297" s="26">
        <v>0</v>
      </c>
      <c r="M297" s="26">
        <v>0</v>
      </c>
      <c r="N297" s="26">
        <f t="shared" si="50"/>
        <v>56</v>
      </c>
      <c r="O297" s="26">
        <f t="shared" si="51"/>
        <v>0</v>
      </c>
      <c r="P297" s="87">
        <f t="shared" si="52"/>
        <v>0</v>
      </c>
    </row>
    <row r="298" spans="1:44" ht="32.25" customHeight="1" x14ac:dyDescent="0.4">
      <c r="A298" s="164"/>
      <c r="B298" s="137" t="s">
        <v>155</v>
      </c>
      <c r="C298" s="137"/>
      <c r="D298" s="26">
        <v>0</v>
      </c>
      <c r="E298" s="26">
        <v>0</v>
      </c>
      <c r="F298" s="26">
        <v>0</v>
      </c>
      <c r="G298" s="26">
        <v>0</v>
      </c>
      <c r="H298" s="26">
        <v>0</v>
      </c>
      <c r="I298" s="26">
        <v>510</v>
      </c>
      <c r="J298" s="26">
        <v>57</v>
      </c>
      <c r="K298" s="26">
        <v>126.17100000000001</v>
      </c>
      <c r="L298" s="26">
        <v>14.273</v>
      </c>
      <c r="M298" s="26">
        <v>247.69664902998241</v>
      </c>
      <c r="N298" s="26">
        <f t="shared" si="50"/>
        <v>567</v>
      </c>
      <c r="O298" s="26">
        <f t="shared" si="51"/>
        <v>140.44400000000002</v>
      </c>
      <c r="P298" s="87">
        <f t="shared" si="52"/>
        <v>247.69664902998241</v>
      </c>
    </row>
    <row r="299" spans="1:44" ht="32.25" customHeight="1" x14ac:dyDescent="0.4">
      <c r="A299" s="164"/>
      <c r="B299" s="208" t="s">
        <v>156</v>
      </c>
      <c r="C299" s="128">
        <v>3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496</v>
      </c>
      <c r="J299" s="26">
        <v>0</v>
      </c>
      <c r="K299" s="26">
        <v>249.488</v>
      </c>
      <c r="L299" s="26">
        <v>0</v>
      </c>
      <c r="M299" s="26">
        <v>503</v>
      </c>
      <c r="N299" s="26">
        <f t="shared" si="50"/>
        <v>496</v>
      </c>
      <c r="O299" s="26">
        <f t="shared" si="51"/>
        <v>249.488</v>
      </c>
      <c r="P299" s="87">
        <f t="shared" si="52"/>
        <v>503</v>
      </c>
    </row>
    <row r="300" spans="1:44" ht="32.25" customHeight="1" x14ac:dyDescent="0.4">
      <c r="A300" s="164"/>
      <c r="B300" s="209"/>
      <c r="C300" s="128">
        <v>4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80</v>
      </c>
      <c r="J300" s="26">
        <v>0</v>
      </c>
      <c r="K300" s="26">
        <v>41.36</v>
      </c>
      <c r="L300" s="26">
        <v>0</v>
      </c>
      <c r="M300" s="26">
        <v>517</v>
      </c>
      <c r="N300" s="26">
        <f t="shared" si="50"/>
        <v>80</v>
      </c>
      <c r="O300" s="26">
        <f t="shared" si="51"/>
        <v>41.36</v>
      </c>
      <c r="P300" s="87">
        <f t="shared" si="52"/>
        <v>517</v>
      </c>
    </row>
    <row r="301" spans="1:44" ht="32.25" customHeight="1" x14ac:dyDescent="0.4">
      <c r="A301" s="164"/>
      <c r="B301" s="180"/>
      <c r="C301" s="128">
        <v>5</v>
      </c>
      <c r="D301" s="26">
        <v>0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  <c r="M301" s="26">
        <v>0</v>
      </c>
      <c r="N301" s="26">
        <f t="shared" si="50"/>
        <v>0</v>
      </c>
      <c r="O301" s="26">
        <f t="shared" si="51"/>
        <v>0</v>
      </c>
      <c r="P301" s="87">
        <v>0</v>
      </c>
    </row>
    <row r="302" spans="1:44" ht="32.25" customHeight="1" x14ac:dyDescent="0.4">
      <c r="A302" s="165"/>
      <c r="B302" s="137" t="s">
        <v>157</v>
      </c>
      <c r="C302" s="137"/>
      <c r="D302" s="26">
        <v>0</v>
      </c>
      <c r="E302" s="26">
        <v>0</v>
      </c>
      <c r="F302" s="26">
        <v>0</v>
      </c>
      <c r="G302" s="26">
        <v>0</v>
      </c>
      <c r="H302" s="26">
        <v>0</v>
      </c>
      <c r="I302" s="26">
        <v>576</v>
      </c>
      <c r="J302" s="26">
        <v>0</v>
      </c>
      <c r="K302" s="26">
        <v>290.84800000000001</v>
      </c>
      <c r="L302" s="26">
        <v>0</v>
      </c>
      <c r="M302" s="26">
        <v>504.9444444444444</v>
      </c>
      <c r="N302" s="26">
        <f t="shared" si="50"/>
        <v>576</v>
      </c>
      <c r="O302" s="26">
        <f t="shared" si="51"/>
        <v>290.84800000000001</v>
      </c>
      <c r="P302" s="87">
        <f t="shared" si="52"/>
        <v>504.9444444444444</v>
      </c>
    </row>
    <row r="303" spans="1:44" ht="32.25" customHeight="1" x14ac:dyDescent="0.4">
      <c r="A303" s="136" t="s">
        <v>86</v>
      </c>
      <c r="B303" s="137"/>
      <c r="C303" s="137"/>
      <c r="D303" s="26">
        <v>8</v>
      </c>
      <c r="E303" s="26">
        <v>0</v>
      </c>
      <c r="F303" s="26">
        <v>0</v>
      </c>
      <c r="G303" s="26">
        <v>0</v>
      </c>
      <c r="H303" s="26">
        <v>0</v>
      </c>
      <c r="I303" s="26">
        <v>202</v>
      </c>
      <c r="J303" s="26">
        <v>36</v>
      </c>
      <c r="K303" s="26">
        <v>252.5</v>
      </c>
      <c r="L303" s="26">
        <v>45</v>
      </c>
      <c r="M303" s="26">
        <v>1250</v>
      </c>
      <c r="N303" s="26">
        <f t="shared" si="50"/>
        <v>246</v>
      </c>
      <c r="O303" s="26">
        <f t="shared" si="51"/>
        <v>297.5</v>
      </c>
      <c r="P303" s="87">
        <f t="shared" si="52"/>
        <v>1209.3495934959349</v>
      </c>
    </row>
    <row r="304" spans="1:44" ht="32.25" customHeight="1" x14ac:dyDescent="0.4">
      <c r="A304" s="136" t="s">
        <v>44</v>
      </c>
      <c r="B304" s="137"/>
      <c r="C304" s="137"/>
      <c r="D304" s="26">
        <v>22</v>
      </c>
      <c r="E304" s="26">
        <v>0</v>
      </c>
      <c r="F304" s="26">
        <v>0</v>
      </c>
      <c r="G304" s="26">
        <v>0</v>
      </c>
      <c r="H304" s="26">
        <v>0</v>
      </c>
      <c r="I304" s="26">
        <v>2128</v>
      </c>
      <c r="J304" s="26">
        <v>373</v>
      </c>
      <c r="K304" s="26">
        <v>421.267</v>
      </c>
      <c r="L304" s="26">
        <v>62.792000000000002</v>
      </c>
      <c r="M304" s="26">
        <v>193.54618152738902</v>
      </c>
      <c r="N304" s="26">
        <f t="shared" si="50"/>
        <v>2523</v>
      </c>
      <c r="O304" s="26">
        <f t="shared" si="51"/>
        <v>484.05899999999997</v>
      </c>
      <c r="P304" s="87">
        <f t="shared" si="52"/>
        <v>191.85850178359095</v>
      </c>
    </row>
    <row r="305" spans="1:44" ht="32.25" customHeight="1" x14ac:dyDescent="0.4">
      <c r="A305" s="136" t="s">
        <v>45</v>
      </c>
      <c r="B305" s="137"/>
      <c r="C305" s="137"/>
      <c r="D305" s="26">
        <v>220</v>
      </c>
      <c r="E305" s="26">
        <v>130</v>
      </c>
      <c r="F305" s="26">
        <v>728.22199999999998</v>
      </c>
      <c r="G305" s="26">
        <v>423.32300000000004</v>
      </c>
      <c r="H305" s="26">
        <v>3290.1285714285718</v>
      </c>
      <c r="I305" s="26">
        <v>2100</v>
      </c>
      <c r="J305" s="26">
        <v>394</v>
      </c>
      <c r="K305" s="26">
        <v>295.74200000000002</v>
      </c>
      <c r="L305" s="26">
        <v>6.3390000000000004</v>
      </c>
      <c r="M305" s="26">
        <v>121.12309542902968</v>
      </c>
      <c r="N305" s="26">
        <f t="shared" si="50"/>
        <v>2844</v>
      </c>
      <c r="O305" s="26">
        <f t="shared" si="51"/>
        <v>1453.626</v>
      </c>
      <c r="P305" s="87">
        <f t="shared" si="52"/>
        <v>511.12025316455703</v>
      </c>
    </row>
    <row r="306" spans="1:44" ht="32.25" customHeight="1" x14ac:dyDescent="0.4">
      <c r="A306" s="136" t="s">
        <v>46</v>
      </c>
      <c r="B306" s="137"/>
      <c r="C306" s="137"/>
      <c r="D306" s="26">
        <v>33</v>
      </c>
      <c r="E306" s="26">
        <v>1</v>
      </c>
      <c r="F306" s="26">
        <v>83.655000000000001</v>
      </c>
      <c r="G306" s="26">
        <v>2.5350000000000001</v>
      </c>
      <c r="H306" s="26">
        <v>2535</v>
      </c>
      <c r="I306" s="26">
        <v>2447</v>
      </c>
      <c r="J306" s="26">
        <v>65</v>
      </c>
      <c r="K306" s="26">
        <v>41.36</v>
      </c>
      <c r="L306" s="26">
        <v>0</v>
      </c>
      <c r="M306" s="26">
        <v>0</v>
      </c>
      <c r="N306" s="26">
        <f t="shared" si="50"/>
        <v>2546</v>
      </c>
      <c r="O306" s="26">
        <f t="shared" si="51"/>
        <v>127.55</v>
      </c>
      <c r="P306" s="87">
        <f t="shared" si="52"/>
        <v>50.098193244304788</v>
      </c>
    </row>
    <row r="307" spans="1:44" ht="32.25" customHeight="1" x14ac:dyDescent="0.4">
      <c r="A307" s="136" t="s">
        <v>43</v>
      </c>
      <c r="B307" s="137"/>
      <c r="C307" s="137"/>
      <c r="D307" s="26">
        <v>799</v>
      </c>
      <c r="E307" s="26">
        <v>287</v>
      </c>
      <c r="F307" s="26">
        <v>2307.8850000000002</v>
      </c>
      <c r="G307" s="26">
        <v>827.35500000000002</v>
      </c>
      <c r="H307" s="26">
        <v>2886.9613259668513</v>
      </c>
      <c r="I307" s="26">
        <v>0</v>
      </c>
      <c r="J307" s="26">
        <v>0</v>
      </c>
      <c r="K307" s="26">
        <v>0</v>
      </c>
      <c r="L307" s="26">
        <v>0</v>
      </c>
      <c r="M307" s="26">
        <v>0</v>
      </c>
      <c r="N307" s="26">
        <f t="shared" si="50"/>
        <v>1086</v>
      </c>
      <c r="O307" s="26">
        <f t="shared" si="51"/>
        <v>3135.2400000000002</v>
      </c>
      <c r="P307" s="87">
        <f t="shared" si="52"/>
        <v>2886.9613259668513</v>
      </c>
    </row>
    <row r="308" spans="1:44" ht="32.25" customHeight="1" thickBot="1" x14ac:dyDescent="0.45">
      <c r="A308" s="151" t="s">
        <v>158</v>
      </c>
      <c r="B308" s="152"/>
      <c r="C308" s="152"/>
      <c r="D308" s="19">
        <v>1082</v>
      </c>
      <c r="E308" s="19">
        <v>418</v>
      </c>
      <c r="F308" s="19">
        <v>3119.7620000000002</v>
      </c>
      <c r="G308" s="19">
        <v>1253.2130000000002</v>
      </c>
      <c r="H308" s="19">
        <v>2915.3166666666671</v>
      </c>
      <c r="I308" s="19">
        <v>6877</v>
      </c>
      <c r="J308" s="19">
        <v>868</v>
      </c>
      <c r="K308" s="19">
        <v>1010.869</v>
      </c>
      <c r="L308" s="19">
        <v>114.131</v>
      </c>
      <c r="M308" s="19">
        <v>145.25500322788895</v>
      </c>
      <c r="N308" s="19">
        <f t="shared" si="50"/>
        <v>9245</v>
      </c>
      <c r="O308" s="19">
        <f t="shared" si="51"/>
        <v>5497.9750000000004</v>
      </c>
      <c r="P308" s="20">
        <f t="shared" si="52"/>
        <v>594.6971335857221</v>
      </c>
    </row>
    <row r="309" spans="1:44" ht="32.25" customHeight="1" x14ac:dyDescent="0.4">
      <c r="A309" s="21"/>
      <c r="B309" s="21" t="s">
        <v>28</v>
      </c>
      <c r="C309" s="21"/>
      <c r="D309" s="21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</row>
    <row r="310" spans="1:44" ht="32.25" customHeight="1" x14ac:dyDescent="0.4"/>
    <row r="311" spans="1:44" ht="72" customHeight="1" x14ac:dyDescent="0.4">
      <c r="A311" s="160" t="s">
        <v>407</v>
      </c>
      <c r="B311" s="160"/>
      <c r="C311" s="160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</row>
    <row r="312" spans="1:44" s="8" customFormat="1" ht="32.25" customHeight="1" thickBot="1" x14ac:dyDescent="0.45">
      <c r="A312" s="143" t="s">
        <v>159</v>
      </c>
      <c r="B312" s="143"/>
      <c r="C312" s="3"/>
      <c r="D312" s="4"/>
      <c r="E312" s="4"/>
      <c r="F312" s="4"/>
      <c r="G312" s="4"/>
      <c r="H312" s="5" t="s">
        <v>1</v>
      </c>
      <c r="I312" s="4"/>
      <c r="J312" s="6"/>
      <c r="K312" s="4"/>
      <c r="L312" s="4" t="s">
        <v>2</v>
      </c>
      <c r="M312" s="4"/>
      <c r="N312" s="7"/>
      <c r="O312" s="239" t="s">
        <v>3</v>
      </c>
      <c r="P312" s="239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</row>
    <row r="313" spans="1:44" ht="32.25" customHeight="1" x14ac:dyDescent="0.4">
      <c r="A313" s="187" t="s">
        <v>4</v>
      </c>
      <c r="B313" s="221" t="s">
        <v>58</v>
      </c>
      <c r="C313" s="188" t="s">
        <v>32</v>
      </c>
      <c r="D313" s="150" t="s">
        <v>5</v>
      </c>
      <c r="E313" s="150"/>
      <c r="F313" s="150"/>
      <c r="G313" s="150"/>
      <c r="H313" s="150"/>
      <c r="I313" s="150" t="s">
        <v>6</v>
      </c>
      <c r="J313" s="150"/>
      <c r="K313" s="150"/>
      <c r="L313" s="150"/>
      <c r="M313" s="150"/>
      <c r="N313" s="221" t="s">
        <v>7</v>
      </c>
      <c r="O313" s="221" t="s">
        <v>8</v>
      </c>
      <c r="P313" s="243" t="s">
        <v>9</v>
      </c>
    </row>
    <row r="314" spans="1:44" ht="42.75" customHeight="1" x14ac:dyDescent="0.4">
      <c r="A314" s="182"/>
      <c r="B314" s="246"/>
      <c r="C314" s="283"/>
      <c r="D314" s="141" t="s">
        <v>10</v>
      </c>
      <c r="E314" s="141"/>
      <c r="F314" s="142" t="s">
        <v>11</v>
      </c>
      <c r="G314" s="142"/>
      <c r="H314" s="227" t="s">
        <v>9</v>
      </c>
      <c r="I314" s="141" t="s">
        <v>10</v>
      </c>
      <c r="J314" s="141"/>
      <c r="K314" s="142" t="s">
        <v>11</v>
      </c>
      <c r="L314" s="142"/>
      <c r="M314" s="227" t="s">
        <v>9</v>
      </c>
      <c r="N314" s="246"/>
      <c r="O314" s="246"/>
      <c r="P314" s="244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</row>
    <row r="315" spans="1:44" s="30" customFormat="1" ht="66" customHeight="1" x14ac:dyDescent="0.4">
      <c r="A315" s="183"/>
      <c r="B315" s="228"/>
      <c r="C315" s="284"/>
      <c r="D315" s="125" t="s">
        <v>12</v>
      </c>
      <c r="E315" s="125" t="s">
        <v>13</v>
      </c>
      <c r="F315" s="125" t="s">
        <v>12</v>
      </c>
      <c r="G315" s="125" t="s">
        <v>13</v>
      </c>
      <c r="H315" s="228"/>
      <c r="I315" s="125" t="s">
        <v>12</v>
      </c>
      <c r="J315" s="125" t="s">
        <v>13</v>
      </c>
      <c r="K315" s="125" t="s">
        <v>12</v>
      </c>
      <c r="L315" s="125" t="s">
        <v>13</v>
      </c>
      <c r="M315" s="228"/>
      <c r="N315" s="228"/>
      <c r="O315" s="228"/>
      <c r="P315" s="245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</row>
    <row r="316" spans="1:44" ht="36.75" customHeight="1" x14ac:dyDescent="0.4">
      <c r="A316" s="247" t="s">
        <v>160</v>
      </c>
      <c r="B316" s="250" t="s">
        <v>24</v>
      </c>
      <c r="C316" s="134">
        <v>1</v>
      </c>
      <c r="D316" s="51">
        <v>0</v>
      </c>
      <c r="E316" s="51">
        <v>0</v>
      </c>
      <c r="F316" s="51">
        <v>0</v>
      </c>
      <c r="G316" s="51">
        <v>0</v>
      </c>
      <c r="H316" s="51">
        <v>0</v>
      </c>
      <c r="I316" s="51">
        <v>425</v>
      </c>
      <c r="J316" s="51">
        <v>50</v>
      </c>
      <c r="K316" s="51">
        <v>850</v>
      </c>
      <c r="L316" s="51">
        <v>100</v>
      </c>
      <c r="M316" s="51">
        <v>2000</v>
      </c>
      <c r="N316" s="51">
        <f t="shared" ref="N316:N333" si="53">D316+E316+I316+J316</f>
        <v>475</v>
      </c>
      <c r="O316" s="51">
        <f t="shared" ref="O316:O333" si="54">F316+G316+K316+L316</f>
        <v>950</v>
      </c>
      <c r="P316" s="52">
        <f t="shared" ref="P316:P333" si="55">O316/N316*1000</f>
        <v>2000</v>
      </c>
    </row>
    <row r="317" spans="1:44" s="30" customFormat="1" ht="36.75" customHeight="1" x14ac:dyDescent="0.4">
      <c r="A317" s="248"/>
      <c r="B317" s="251"/>
      <c r="C317" s="134">
        <v>2</v>
      </c>
      <c r="D317" s="51">
        <v>0</v>
      </c>
      <c r="E317" s="51">
        <v>0</v>
      </c>
      <c r="F317" s="51">
        <v>0</v>
      </c>
      <c r="G317" s="51">
        <v>0</v>
      </c>
      <c r="H317" s="51">
        <v>0</v>
      </c>
      <c r="I317" s="51">
        <v>2550</v>
      </c>
      <c r="J317" s="51">
        <v>600</v>
      </c>
      <c r="K317" s="51">
        <v>2741.25</v>
      </c>
      <c r="L317" s="51">
        <v>645</v>
      </c>
      <c r="M317" s="51">
        <v>1075</v>
      </c>
      <c r="N317" s="51">
        <f t="shared" si="53"/>
        <v>3150</v>
      </c>
      <c r="O317" s="51">
        <f t="shared" si="54"/>
        <v>3386.25</v>
      </c>
      <c r="P317" s="52">
        <f t="shared" si="55"/>
        <v>1075</v>
      </c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</row>
    <row r="318" spans="1:44" s="30" customFormat="1" ht="36.75" customHeight="1" x14ac:dyDescent="0.4">
      <c r="A318" s="248"/>
      <c r="B318" s="252"/>
      <c r="C318" s="134">
        <v>3</v>
      </c>
      <c r="D318" s="51">
        <v>0</v>
      </c>
      <c r="E318" s="51">
        <v>0</v>
      </c>
      <c r="F318" s="51">
        <v>0</v>
      </c>
      <c r="G318" s="51">
        <v>0</v>
      </c>
      <c r="H318" s="51">
        <v>0</v>
      </c>
      <c r="I318" s="51">
        <v>840</v>
      </c>
      <c r="J318" s="51">
        <v>200</v>
      </c>
      <c r="K318" s="51">
        <v>0</v>
      </c>
      <c r="L318" s="51">
        <v>0</v>
      </c>
      <c r="M318" s="51">
        <v>0</v>
      </c>
      <c r="N318" s="51">
        <f t="shared" si="53"/>
        <v>1040</v>
      </c>
      <c r="O318" s="51">
        <f t="shared" si="54"/>
        <v>0</v>
      </c>
      <c r="P318" s="52">
        <f t="shared" si="55"/>
        <v>0</v>
      </c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</row>
    <row r="319" spans="1:44" s="30" customFormat="1" ht="36.75" customHeight="1" x14ac:dyDescent="0.4">
      <c r="A319" s="248"/>
      <c r="B319" s="157" t="s">
        <v>161</v>
      </c>
      <c r="C319" s="157"/>
      <c r="D319" s="51">
        <v>0</v>
      </c>
      <c r="E319" s="51">
        <v>0</v>
      </c>
      <c r="F319" s="51">
        <v>0</v>
      </c>
      <c r="G319" s="51">
        <v>0</v>
      </c>
      <c r="H319" s="51">
        <v>0</v>
      </c>
      <c r="I319" s="51">
        <v>3815</v>
      </c>
      <c r="J319" s="51">
        <v>850</v>
      </c>
      <c r="K319" s="51">
        <v>3591.25</v>
      </c>
      <c r="L319" s="51">
        <v>745</v>
      </c>
      <c r="M319" s="51">
        <v>929.52840300107175</v>
      </c>
      <c r="N319" s="51">
        <f t="shared" si="53"/>
        <v>4665</v>
      </c>
      <c r="O319" s="51">
        <f t="shared" si="54"/>
        <v>4336.25</v>
      </c>
      <c r="P319" s="52">
        <f t="shared" si="55"/>
        <v>929.52840300107175</v>
      </c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</row>
    <row r="320" spans="1:44" ht="36.75" customHeight="1" x14ac:dyDescent="0.4">
      <c r="A320" s="248"/>
      <c r="B320" s="250" t="s">
        <v>162</v>
      </c>
      <c r="C320" s="134">
        <v>1</v>
      </c>
      <c r="D320" s="51">
        <v>0</v>
      </c>
      <c r="E320" s="51">
        <v>0</v>
      </c>
      <c r="F320" s="51">
        <v>0</v>
      </c>
      <c r="G320" s="51">
        <v>0</v>
      </c>
      <c r="H320" s="51">
        <v>0</v>
      </c>
      <c r="I320" s="51">
        <v>0</v>
      </c>
      <c r="J320" s="51">
        <v>0</v>
      </c>
      <c r="K320" s="51">
        <v>0</v>
      </c>
      <c r="L320" s="51">
        <v>0</v>
      </c>
      <c r="M320" s="51">
        <v>0</v>
      </c>
      <c r="N320" s="51">
        <f t="shared" si="53"/>
        <v>0</v>
      </c>
      <c r="O320" s="51">
        <f t="shared" si="54"/>
        <v>0</v>
      </c>
      <c r="P320" s="52">
        <v>0</v>
      </c>
    </row>
    <row r="321" spans="1:44" ht="36.75" customHeight="1" x14ac:dyDescent="0.4">
      <c r="A321" s="248"/>
      <c r="B321" s="251"/>
      <c r="C321" s="134">
        <v>2</v>
      </c>
      <c r="D321" s="51">
        <v>0</v>
      </c>
      <c r="E321" s="51">
        <v>0</v>
      </c>
      <c r="F321" s="51">
        <v>0</v>
      </c>
      <c r="G321" s="51">
        <v>0</v>
      </c>
      <c r="H321" s="51">
        <v>0</v>
      </c>
      <c r="I321" s="51">
        <v>639</v>
      </c>
      <c r="J321" s="51">
        <v>0</v>
      </c>
      <c r="K321" s="51">
        <v>702.9</v>
      </c>
      <c r="L321" s="51">
        <v>0</v>
      </c>
      <c r="M321" s="51">
        <v>1100</v>
      </c>
      <c r="N321" s="51">
        <f t="shared" si="53"/>
        <v>639</v>
      </c>
      <c r="O321" s="51">
        <f t="shared" si="54"/>
        <v>702.9</v>
      </c>
      <c r="P321" s="52">
        <f t="shared" si="55"/>
        <v>1099.9999999999998</v>
      </c>
    </row>
    <row r="322" spans="1:44" ht="36.75" customHeight="1" x14ac:dyDescent="0.4">
      <c r="A322" s="248"/>
      <c r="B322" s="252"/>
      <c r="C322" s="134">
        <v>3</v>
      </c>
      <c r="D322" s="51">
        <v>0</v>
      </c>
      <c r="E322" s="51">
        <v>0</v>
      </c>
      <c r="F322" s="51">
        <v>0</v>
      </c>
      <c r="G322" s="51">
        <v>0</v>
      </c>
      <c r="H322" s="51">
        <v>0</v>
      </c>
      <c r="I322" s="51">
        <v>74</v>
      </c>
      <c r="J322" s="51">
        <v>0</v>
      </c>
      <c r="K322" s="51">
        <v>0</v>
      </c>
      <c r="L322" s="51">
        <v>0</v>
      </c>
      <c r="M322" s="51">
        <v>0</v>
      </c>
      <c r="N322" s="51">
        <f t="shared" si="53"/>
        <v>74</v>
      </c>
      <c r="O322" s="51">
        <f t="shared" si="54"/>
        <v>0</v>
      </c>
      <c r="P322" s="52">
        <f t="shared" si="55"/>
        <v>0</v>
      </c>
    </row>
    <row r="323" spans="1:44" ht="36.75" customHeight="1" x14ac:dyDescent="0.4">
      <c r="A323" s="248"/>
      <c r="B323" s="157" t="s">
        <v>163</v>
      </c>
      <c r="C323" s="157"/>
      <c r="D323" s="51">
        <v>0</v>
      </c>
      <c r="E323" s="51">
        <v>0</v>
      </c>
      <c r="F323" s="51">
        <v>0</v>
      </c>
      <c r="G323" s="51">
        <v>0</v>
      </c>
      <c r="H323" s="51">
        <v>0</v>
      </c>
      <c r="I323" s="51">
        <v>713</v>
      </c>
      <c r="J323" s="51">
        <v>0</v>
      </c>
      <c r="K323" s="51">
        <v>702.9</v>
      </c>
      <c r="L323" s="51">
        <v>0</v>
      </c>
      <c r="M323" s="51">
        <v>985.8345021037868</v>
      </c>
      <c r="N323" s="51">
        <f t="shared" si="53"/>
        <v>713</v>
      </c>
      <c r="O323" s="51">
        <f t="shared" si="54"/>
        <v>702.9</v>
      </c>
      <c r="P323" s="52">
        <f t="shared" si="55"/>
        <v>985.8345021037868</v>
      </c>
    </row>
    <row r="324" spans="1:44" ht="36.75" customHeight="1" x14ac:dyDescent="0.4">
      <c r="A324" s="248"/>
      <c r="B324" s="250" t="s">
        <v>164</v>
      </c>
      <c r="C324" s="134">
        <v>1</v>
      </c>
      <c r="D324" s="51">
        <v>0</v>
      </c>
      <c r="E324" s="51">
        <v>0</v>
      </c>
      <c r="F324" s="51">
        <v>0</v>
      </c>
      <c r="G324" s="51">
        <v>0</v>
      </c>
      <c r="H324" s="51">
        <v>0</v>
      </c>
      <c r="I324" s="51">
        <v>0</v>
      </c>
      <c r="J324" s="51">
        <v>0</v>
      </c>
      <c r="K324" s="51">
        <v>0</v>
      </c>
      <c r="L324" s="51">
        <v>0</v>
      </c>
      <c r="M324" s="51">
        <v>0</v>
      </c>
      <c r="N324" s="51">
        <f t="shared" si="53"/>
        <v>0</v>
      </c>
      <c r="O324" s="51">
        <f t="shared" si="54"/>
        <v>0</v>
      </c>
      <c r="P324" s="52">
        <v>0</v>
      </c>
    </row>
    <row r="325" spans="1:44" ht="36.75" customHeight="1" x14ac:dyDescent="0.4">
      <c r="A325" s="248"/>
      <c r="B325" s="251"/>
      <c r="C325" s="134">
        <v>2</v>
      </c>
      <c r="D325" s="51">
        <v>0</v>
      </c>
      <c r="E325" s="51">
        <v>0</v>
      </c>
      <c r="F325" s="51">
        <v>0</v>
      </c>
      <c r="G325" s="51">
        <v>0</v>
      </c>
      <c r="H325" s="51">
        <v>0</v>
      </c>
      <c r="I325" s="51">
        <v>900</v>
      </c>
      <c r="J325" s="51">
        <v>125</v>
      </c>
      <c r="K325" s="51">
        <v>1080</v>
      </c>
      <c r="L325" s="51">
        <v>150</v>
      </c>
      <c r="M325" s="51">
        <v>1200</v>
      </c>
      <c r="N325" s="51">
        <f t="shared" si="53"/>
        <v>1025</v>
      </c>
      <c r="O325" s="51">
        <f t="shared" si="54"/>
        <v>1230</v>
      </c>
      <c r="P325" s="52">
        <f t="shared" si="55"/>
        <v>1200</v>
      </c>
    </row>
    <row r="326" spans="1:44" ht="36.75" customHeight="1" x14ac:dyDescent="0.4">
      <c r="A326" s="248"/>
      <c r="B326" s="251"/>
      <c r="C326" s="134">
        <v>3</v>
      </c>
      <c r="D326" s="51">
        <v>0</v>
      </c>
      <c r="E326" s="51">
        <v>0</v>
      </c>
      <c r="F326" s="51">
        <v>0</v>
      </c>
      <c r="G326" s="51">
        <v>0</v>
      </c>
      <c r="H326" s="51">
        <v>0</v>
      </c>
      <c r="I326" s="51">
        <v>1200</v>
      </c>
      <c r="J326" s="51">
        <v>395</v>
      </c>
      <c r="K326" s="51">
        <v>600</v>
      </c>
      <c r="L326" s="51">
        <v>197.5</v>
      </c>
      <c r="M326" s="51">
        <v>500</v>
      </c>
      <c r="N326" s="51">
        <f t="shared" si="53"/>
        <v>1595</v>
      </c>
      <c r="O326" s="51">
        <f t="shared" si="54"/>
        <v>797.5</v>
      </c>
      <c r="P326" s="52">
        <f t="shared" si="55"/>
        <v>500</v>
      </c>
    </row>
    <row r="327" spans="1:44" ht="36.75" customHeight="1" x14ac:dyDescent="0.4">
      <c r="A327" s="248"/>
      <c r="B327" s="252"/>
      <c r="C327" s="134">
        <v>4</v>
      </c>
      <c r="D327" s="51">
        <v>0</v>
      </c>
      <c r="E327" s="51">
        <v>0</v>
      </c>
      <c r="F327" s="51">
        <v>0</v>
      </c>
      <c r="G327" s="51">
        <v>0</v>
      </c>
      <c r="H327" s="51">
        <v>0</v>
      </c>
      <c r="I327" s="51">
        <v>2000</v>
      </c>
      <c r="J327" s="51">
        <v>563</v>
      </c>
      <c r="K327" s="51">
        <v>0</v>
      </c>
      <c r="L327" s="51">
        <v>0</v>
      </c>
      <c r="M327" s="51">
        <v>0</v>
      </c>
      <c r="N327" s="51">
        <f t="shared" si="53"/>
        <v>2563</v>
      </c>
      <c r="O327" s="51">
        <f t="shared" si="54"/>
        <v>0</v>
      </c>
      <c r="P327" s="52">
        <f t="shared" si="55"/>
        <v>0</v>
      </c>
    </row>
    <row r="328" spans="1:44" ht="36.75" customHeight="1" x14ac:dyDescent="0.4">
      <c r="A328" s="249"/>
      <c r="B328" s="157" t="s">
        <v>165</v>
      </c>
      <c r="C328" s="157"/>
      <c r="D328" s="51">
        <v>0</v>
      </c>
      <c r="E328" s="51">
        <v>0</v>
      </c>
      <c r="F328" s="51">
        <v>0</v>
      </c>
      <c r="G328" s="51">
        <v>0</v>
      </c>
      <c r="H328" s="51">
        <v>0</v>
      </c>
      <c r="I328" s="51">
        <v>4100</v>
      </c>
      <c r="J328" s="51">
        <v>1083</v>
      </c>
      <c r="K328" s="51">
        <v>1680</v>
      </c>
      <c r="L328" s="51">
        <v>347.5</v>
      </c>
      <c r="M328" s="51">
        <v>391.18271271464403</v>
      </c>
      <c r="N328" s="51">
        <f t="shared" si="53"/>
        <v>5183</v>
      </c>
      <c r="O328" s="51">
        <f t="shared" si="54"/>
        <v>2027.5</v>
      </c>
      <c r="P328" s="52">
        <f t="shared" si="55"/>
        <v>391.18271271464403</v>
      </c>
    </row>
    <row r="329" spans="1:44" ht="36.75" customHeight="1" x14ac:dyDescent="0.4">
      <c r="A329" s="136" t="s">
        <v>86</v>
      </c>
      <c r="B329" s="137"/>
      <c r="C329" s="137"/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425</v>
      </c>
      <c r="J329" s="53">
        <v>50</v>
      </c>
      <c r="K329" s="53">
        <v>850</v>
      </c>
      <c r="L329" s="53">
        <v>100</v>
      </c>
      <c r="M329" s="53">
        <v>2000</v>
      </c>
      <c r="N329" s="53">
        <f t="shared" si="53"/>
        <v>475</v>
      </c>
      <c r="O329" s="53">
        <f t="shared" si="54"/>
        <v>950</v>
      </c>
      <c r="P329" s="52">
        <f t="shared" si="55"/>
        <v>2000</v>
      </c>
    </row>
    <row r="330" spans="1:44" ht="36.75" customHeight="1" x14ac:dyDescent="0.4">
      <c r="A330" s="136" t="s">
        <v>44</v>
      </c>
      <c r="B330" s="137"/>
      <c r="C330" s="137"/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4089</v>
      </c>
      <c r="J330" s="53">
        <v>725</v>
      </c>
      <c r="K330" s="53">
        <v>4524.1499999999996</v>
      </c>
      <c r="L330" s="53">
        <v>795</v>
      </c>
      <c r="M330" s="53">
        <v>1104.9335272122973</v>
      </c>
      <c r="N330" s="53">
        <f t="shared" si="53"/>
        <v>4814</v>
      </c>
      <c r="O330" s="53">
        <f t="shared" si="54"/>
        <v>5319.15</v>
      </c>
      <c r="P330" s="52">
        <f t="shared" si="55"/>
        <v>1104.9335272122973</v>
      </c>
    </row>
    <row r="331" spans="1:44" ht="36.75" customHeight="1" x14ac:dyDescent="0.4">
      <c r="A331" s="136" t="s">
        <v>45</v>
      </c>
      <c r="B331" s="137"/>
      <c r="C331" s="137"/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2114</v>
      </c>
      <c r="J331" s="53">
        <v>595</v>
      </c>
      <c r="K331" s="53">
        <v>600</v>
      </c>
      <c r="L331" s="53">
        <v>197.5</v>
      </c>
      <c r="M331" s="53">
        <v>294.38907345884093</v>
      </c>
      <c r="N331" s="53">
        <f t="shared" si="53"/>
        <v>2709</v>
      </c>
      <c r="O331" s="53">
        <f t="shared" si="54"/>
        <v>797.5</v>
      </c>
      <c r="P331" s="52">
        <f t="shared" si="55"/>
        <v>294.38907345884093</v>
      </c>
    </row>
    <row r="332" spans="1:44" ht="36.75" customHeight="1" x14ac:dyDescent="0.4">
      <c r="A332" s="136" t="s">
        <v>46</v>
      </c>
      <c r="B332" s="137"/>
      <c r="C332" s="137"/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2000</v>
      </c>
      <c r="J332" s="53">
        <v>563</v>
      </c>
      <c r="K332" s="53">
        <v>0</v>
      </c>
      <c r="L332" s="53">
        <v>0</v>
      </c>
      <c r="M332" s="53">
        <v>0</v>
      </c>
      <c r="N332" s="53">
        <f t="shared" si="53"/>
        <v>2563</v>
      </c>
      <c r="O332" s="53">
        <f t="shared" si="54"/>
        <v>0</v>
      </c>
      <c r="P332" s="52">
        <f t="shared" si="55"/>
        <v>0</v>
      </c>
    </row>
    <row r="333" spans="1:44" ht="36.75" customHeight="1" thickBot="1" x14ac:dyDescent="0.45">
      <c r="A333" s="151" t="s">
        <v>166</v>
      </c>
      <c r="B333" s="152"/>
      <c r="C333" s="152"/>
      <c r="D333" s="54">
        <v>0</v>
      </c>
      <c r="E333" s="54">
        <v>0</v>
      </c>
      <c r="F333" s="54">
        <v>0</v>
      </c>
      <c r="G333" s="54">
        <v>0</v>
      </c>
      <c r="H333" s="54">
        <v>0</v>
      </c>
      <c r="I333" s="54">
        <v>8628</v>
      </c>
      <c r="J333" s="54">
        <v>1933</v>
      </c>
      <c r="K333" s="54">
        <v>5974.15</v>
      </c>
      <c r="L333" s="54">
        <v>1092.5</v>
      </c>
      <c r="M333" s="54">
        <v>669.12697661206323</v>
      </c>
      <c r="N333" s="54">
        <f t="shared" si="53"/>
        <v>10561</v>
      </c>
      <c r="O333" s="54">
        <f t="shared" si="54"/>
        <v>7066.65</v>
      </c>
      <c r="P333" s="55">
        <f t="shared" si="55"/>
        <v>669.12697661206323</v>
      </c>
    </row>
    <row r="334" spans="1:44" ht="39.75" customHeight="1" x14ac:dyDescent="0.4">
      <c r="A334" s="21"/>
      <c r="B334" s="21" t="s">
        <v>28</v>
      </c>
      <c r="C334" s="21"/>
      <c r="D334" s="21" t="s">
        <v>29</v>
      </c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</row>
    <row r="335" spans="1:44" ht="66" customHeight="1" x14ac:dyDescent="0.4">
      <c r="A335" s="160" t="s">
        <v>408</v>
      </c>
      <c r="B335" s="160"/>
      <c r="C335" s="160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</row>
    <row r="336" spans="1:44" s="39" customFormat="1" ht="47.25" customHeight="1" thickBot="1" x14ac:dyDescent="0.45">
      <c r="A336" s="143" t="s">
        <v>167</v>
      </c>
      <c r="B336" s="143"/>
      <c r="C336" s="3"/>
      <c r="D336" s="4"/>
      <c r="E336" s="4"/>
      <c r="F336" s="4"/>
      <c r="G336" s="4"/>
      <c r="H336" s="5" t="s">
        <v>1</v>
      </c>
      <c r="I336" s="4"/>
      <c r="J336" s="6"/>
      <c r="K336" s="4"/>
      <c r="L336" s="4" t="s">
        <v>2</v>
      </c>
      <c r="M336" s="4"/>
      <c r="N336" s="7"/>
      <c r="O336" s="239" t="s">
        <v>3</v>
      </c>
      <c r="P336" s="239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  <c r="AR336" s="38"/>
    </row>
    <row r="337" spans="1:44" ht="47.25" customHeight="1" x14ac:dyDescent="0.4">
      <c r="A337" s="145" t="s">
        <v>4</v>
      </c>
      <c r="B337" s="147" t="s">
        <v>58</v>
      </c>
      <c r="C337" s="148" t="s">
        <v>32</v>
      </c>
      <c r="D337" s="150" t="s">
        <v>5</v>
      </c>
      <c r="E337" s="150"/>
      <c r="F337" s="150"/>
      <c r="G337" s="150"/>
      <c r="H337" s="150"/>
      <c r="I337" s="150" t="s">
        <v>6</v>
      </c>
      <c r="J337" s="150"/>
      <c r="K337" s="150"/>
      <c r="L337" s="150"/>
      <c r="M337" s="150"/>
      <c r="N337" s="147" t="s">
        <v>7</v>
      </c>
      <c r="O337" s="147" t="s">
        <v>8</v>
      </c>
      <c r="P337" s="161" t="s">
        <v>9</v>
      </c>
    </row>
    <row r="338" spans="1:44" s="30" customFormat="1" ht="47.25" customHeight="1" x14ac:dyDescent="0.4">
      <c r="A338" s="146"/>
      <c r="B338" s="142"/>
      <c r="C338" s="149"/>
      <c r="D338" s="141" t="s">
        <v>10</v>
      </c>
      <c r="E338" s="141"/>
      <c r="F338" s="142" t="s">
        <v>11</v>
      </c>
      <c r="G338" s="142"/>
      <c r="H338" s="142" t="s">
        <v>9</v>
      </c>
      <c r="I338" s="141" t="s">
        <v>10</v>
      </c>
      <c r="J338" s="141"/>
      <c r="K338" s="142" t="s">
        <v>11</v>
      </c>
      <c r="L338" s="142"/>
      <c r="M338" s="142" t="s">
        <v>9</v>
      </c>
      <c r="N338" s="142"/>
      <c r="O338" s="142"/>
      <c r="P338" s="162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</row>
    <row r="339" spans="1:44" s="30" customFormat="1" ht="47.25" customHeight="1" x14ac:dyDescent="0.4">
      <c r="A339" s="146"/>
      <c r="B339" s="142"/>
      <c r="C339" s="149"/>
      <c r="D339" s="125" t="s">
        <v>12</v>
      </c>
      <c r="E339" s="125" t="s">
        <v>13</v>
      </c>
      <c r="F339" s="125" t="s">
        <v>12</v>
      </c>
      <c r="G339" s="125" t="s">
        <v>13</v>
      </c>
      <c r="H339" s="142"/>
      <c r="I339" s="125" t="s">
        <v>12</v>
      </c>
      <c r="J339" s="125" t="s">
        <v>13</v>
      </c>
      <c r="K339" s="125" t="s">
        <v>12</v>
      </c>
      <c r="L339" s="125" t="s">
        <v>13</v>
      </c>
      <c r="M339" s="142"/>
      <c r="N339" s="142"/>
      <c r="O339" s="142"/>
      <c r="P339" s="162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</row>
    <row r="340" spans="1:44" s="30" customFormat="1" ht="44.25" customHeight="1" x14ac:dyDescent="0.4">
      <c r="A340" s="154" t="s">
        <v>168</v>
      </c>
      <c r="B340" s="155" t="s">
        <v>169</v>
      </c>
      <c r="C340" s="134">
        <v>1</v>
      </c>
      <c r="D340" s="26">
        <v>0</v>
      </c>
      <c r="E340" s="26">
        <v>0</v>
      </c>
      <c r="F340" s="26">
        <v>0</v>
      </c>
      <c r="G340" s="26">
        <v>0</v>
      </c>
      <c r="H340" s="26">
        <v>0</v>
      </c>
      <c r="I340" s="26">
        <v>181</v>
      </c>
      <c r="J340" s="26">
        <v>155</v>
      </c>
      <c r="K340" s="26">
        <v>108.6</v>
      </c>
      <c r="L340" s="26">
        <v>93</v>
      </c>
      <c r="M340" s="26">
        <v>600</v>
      </c>
      <c r="N340" s="26">
        <f t="shared" ref="N340:N354" si="56">D340+E340+I340+J340</f>
        <v>336</v>
      </c>
      <c r="O340" s="26">
        <f t="shared" ref="O340:O354" si="57">F340+G340+K340+L340</f>
        <v>201.6</v>
      </c>
      <c r="P340" s="87">
        <f t="shared" ref="P340:P354" si="58">O340/N340*1000</f>
        <v>600</v>
      </c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</row>
    <row r="341" spans="1:44" ht="44.25" customHeight="1" x14ac:dyDescent="0.4">
      <c r="A341" s="154"/>
      <c r="B341" s="156"/>
      <c r="C341" s="134">
        <v>2</v>
      </c>
      <c r="D341" s="26">
        <v>0</v>
      </c>
      <c r="E341" s="26">
        <v>0</v>
      </c>
      <c r="F341" s="26">
        <v>0</v>
      </c>
      <c r="G341" s="26">
        <v>0</v>
      </c>
      <c r="H341" s="26">
        <v>0</v>
      </c>
      <c r="I341" s="26">
        <v>1122</v>
      </c>
      <c r="J341" s="26">
        <v>334</v>
      </c>
      <c r="K341" s="26">
        <v>617.1</v>
      </c>
      <c r="L341" s="26">
        <v>183.7</v>
      </c>
      <c r="M341" s="26">
        <v>550</v>
      </c>
      <c r="N341" s="26">
        <f t="shared" si="56"/>
        <v>1456</v>
      </c>
      <c r="O341" s="26">
        <f t="shared" si="57"/>
        <v>800.8</v>
      </c>
      <c r="P341" s="87">
        <f t="shared" si="58"/>
        <v>549.99999999999989</v>
      </c>
    </row>
    <row r="342" spans="1:44" ht="44.25" customHeight="1" x14ac:dyDescent="0.4">
      <c r="A342" s="154"/>
      <c r="B342" s="157" t="s">
        <v>170</v>
      </c>
      <c r="C342" s="157"/>
      <c r="D342" s="26">
        <v>0</v>
      </c>
      <c r="E342" s="26">
        <v>0</v>
      </c>
      <c r="F342" s="26">
        <v>0</v>
      </c>
      <c r="G342" s="26">
        <v>0</v>
      </c>
      <c r="H342" s="26">
        <v>0</v>
      </c>
      <c r="I342" s="26">
        <v>1303</v>
      </c>
      <c r="J342" s="26">
        <v>489</v>
      </c>
      <c r="K342" s="26">
        <v>725.7</v>
      </c>
      <c r="L342" s="26">
        <v>276.7</v>
      </c>
      <c r="M342" s="26">
        <v>559.37500000000011</v>
      </c>
      <c r="N342" s="26">
        <f t="shared" si="56"/>
        <v>1792</v>
      </c>
      <c r="O342" s="26">
        <f t="shared" si="57"/>
        <v>1002.4000000000001</v>
      </c>
      <c r="P342" s="87">
        <f t="shared" si="58"/>
        <v>559.37500000000011</v>
      </c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</row>
    <row r="343" spans="1:44" s="30" customFormat="1" ht="44.25" customHeight="1" x14ac:dyDescent="0.4">
      <c r="A343" s="154"/>
      <c r="B343" s="157" t="s">
        <v>171</v>
      </c>
      <c r="C343" s="134">
        <v>2</v>
      </c>
      <c r="D343" s="26">
        <v>0</v>
      </c>
      <c r="E343" s="26">
        <v>0</v>
      </c>
      <c r="F343" s="26">
        <v>0</v>
      </c>
      <c r="G343" s="26">
        <v>0</v>
      </c>
      <c r="H343" s="26">
        <v>0</v>
      </c>
      <c r="I343" s="26">
        <v>3494</v>
      </c>
      <c r="J343" s="26">
        <v>1248</v>
      </c>
      <c r="K343" s="26">
        <v>4192.8</v>
      </c>
      <c r="L343" s="26">
        <v>1497.6</v>
      </c>
      <c r="M343" s="26">
        <v>1200</v>
      </c>
      <c r="N343" s="26">
        <f t="shared" si="56"/>
        <v>4742</v>
      </c>
      <c r="O343" s="26">
        <f t="shared" si="57"/>
        <v>5690.4</v>
      </c>
      <c r="P343" s="87">
        <f t="shared" si="58"/>
        <v>1200</v>
      </c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</row>
    <row r="344" spans="1:44" ht="44.25" customHeight="1" x14ac:dyDescent="0.4">
      <c r="A344" s="154"/>
      <c r="B344" s="157"/>
      <c r="C344" s="134">
        <v>3</v>
      </c>
      <c r="D344" s="26">
        <v>0</v>
      </c>
      <c r="E344" s="26">
        <v>0</v>
      </c>
      <c r="F344" s="26">
        <v>0</v>
      </c>
      <c r="G344" s="26">
        <v>0</v>
      </c>
      <c r="H344" s="26">
        <v>0</v>
      </c>
      <c r="I344" s="26">
        <v>160</v>
      </c>
      <c r="J344" s="26">
        <v>22</v>
      </c>
      <c r="K344" s="26">
        <v>0</v>
      </c>
      <c r="L344" s="26">
        <v>0</v>
      </c>
      <c r="M344" s="26">
        <v>0</v>
      </c>
      <c r="N344" s="26">
        <f t="shared" si="56"/>
        <v>182</v>
      </c>
      <c r="O344" s="26">
        <f t="shared" si="57"/>
        <v>0</v>
      </c>
      <c r="P344" s="87">
        <f t="shared" si="58"/>
        <v>0</v>
      </c>
    </row>
    <row r="345" spans="1:44" s="30" customFormat="1" ht="44.25" customHeight="1" x14ac:dyDescent="0.4">
      <c r="A345" s="154"/>
      <c r="B345" s="157" t="s">
        <v>172</v>
      </c>
      <c r="C345" s="157"/>
      <c r="D345" s="26">
        <v>0</v>
      </c>
      <c r="E345" s="26">
        <v>0</v>
      </c>
      <c r="F345" s="26">
        <v>0</v>
      </c>
      <c r="G345" s="26">
        <v>0</v>
      </c>
      <c r="H345" s="26">
        <v>0</v>
      </c>
      <c r="I345" s="26">
        <v>3654</v>
      </c>
      <c r="J345" s="26">
        <v>1270</v>
      </c>
      <c r="K345" s="26">
        <v>4192.8</v>
      </c>
      <c r="L345" s="26">
        <v>1497.6</v>
      </c>
      <c r="M345" s="26">
        <v>1155.6458164094231</v>
      </c>
      <c r="N345" s="26">
        <f t="shared" si="56"/>
        <v>4924</v>
      </c>
      <c r="O345" s="26">
        <f t="shared" si="57"/>
        <v>5690.4</v>
      </c>
      <c r="P345" s="87">
        <f t="shared" si="58"/>
        <v>1155.6458164094231</v>
      </c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</row>
    <row r="346" spans="1:44" s="30" customFormat="1" ht="44.25" customHeight="1" x14ac:dyDescent="0.4">
      <c r="A346" s="154"/>
      <c r="B346" s="157" t="s">
        <v>173</v>
      </c>
      <c r="C346" s="134">
        <v>2</v>
      </c>
      <c r="D346" s="26">
        <v>0</v>
      </c>
      <c r="E346" s="26">
        <v>0</v>
      </c>
      <c r="F346" s="26">
        <v>0</v>
      </c>
      <c r="G346" s="26">
        <v>0</v>
      </c>
      <c r="H346" s="26">
        <v>0</v>
      </c>
      <c r="I346" s="26">
        <v>2464</v>
      </c>
      <c r="J346" s="26">
        <v>776</v>
      </c>
      <c r="K346" s="26">
        <v>1182.72</v>
      </c>
      <c r="L346" s="26">
        <v>372.48</v>
      </c>
      <c r="M346" s="26">
        <v>480</v>
      </c>
      <c r="N346" s="26">
        <f t="shared" si="56"/>
        <v>3240</v>
      </c>
      <c r="O346" s="26">
        <f t="shared" si="57"/>
        <v>1555.2</v>
      </c>
      <c r="P346" s="87">
        <f t="shared" si="58"/>
        <v>480.00000000000006</v>
      </c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</row>
    <row r="347" spans="1:44" s="30" customFormat="1" ht="44.25" customHeight="1" x14ac:dyDescent="0.4">
      <c r="A347" s="154"/>
      <c r="B347" s="157"/>
      <c r="C347" s="134">
        <v>3</v>
      </c>
      <c r="D347" s="26">
        <v>0</v>
      </c>
      <c r="E347" s="26">
        <v>0</v>
      </c>
      <c r="F347" s="26">
        <v>0</v>
      </c>
      <c r="G347" s="26">
        <v>0</v>
      </c>
      <c r="H347" s="26">
        <v>0</v>
      </c>
      <c r="I347" s="26">
        <v>2912</v>
      </c>
      <c r="J347" s="26">
        <v>833</v>
      </c>
      <c r="K347" s="26">
        <v>669.76</v>
      </c>
      <c r="L347" s="26">
        <v>191.59</v>
      </c>
      <c r="M347" s="26">
        <v>230</v>
      </c>
      <c r="N347" s="26">
        <f t="shared" si="56"/>
        <v>3745</v>
      </c>
      <c r="O347" s="26">
        <f t="shared" si="57"/>
        <v>861.35</v>
      </c>
      <c r="P347" s="87">
        <f t="shared" si="58"/>
        <v>230</v>
      </c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</row>
    <row r="348" spans="1:44" ht="44.25" customHeight="1" x14ac:dyDescent="0.4">
      <c r="A348" s="154"/>
      <c r="B348" s="157"/>
      <c r="C348" s="134">
        <v>4</v>
      </c>
      <c r="D348" s="26">
        <v>0</v>
      </c>
      <c r="E348" s="26">
        <v>0</v>
      </c>
      <c r="F348" s="26">
        <v>0</v>
      </c>
      <c r="G348" s="26">
        <v>0</v>
      </c>
      <c r="H348" s="26">
        <v>0</v>
      </c>
      <c r="I348" s="26">
        <v>0</v>
      </c>
      <c r="J348" s="26">
        <v>0</v>
      </c>
      <c r="K348" s="26">
        <v>0</v>
      </c>
      <c r="L348" s="26">
        <v>0</v>
      </c>
      <c r="M348" s="26">
        <v>0</v>
      </c>
      <c r="N348" s="26">
        <f t="shared" si="56"/>
        <v>0</v>
      </c>
      <c r="O348" s="26">
        <f t="shared" si="57"/>
        <v>0</v>
      </c>
      <c r="P348" s="87">
        <v>0</v>
      </c>
    </row>
    <row r="349" spans="1:44" ht="44.25" customHeight="1" x14ac:dyDescent="0.4">
      <c r="A349" s="154"/>
      <c r="B349" s="157" t="s">
        <v>174</v>
      </c>
      <c r="C349" s="157"/>
      <c r="D349" s="26">
        <v>0</v>
      </c>
      <c r="E349" s="26">
        <v>0</v>
      </c>
      <c r="F349" s="26">
        <v>0</v>
      </c>
      <c r="G349" s="26">
        <v>0</v>
      </c>
      <c r="H349" s="26">
        <v>0</v>
      </c>
      <c r="I349" s="26">
        <v>5376</v>
      </c>
      <c r="J349" s="26">
        <v>1609</v>
      </c>
      <c r="K349" s="26">
        <v>1852.48</v>
      </c>
      <c r="L349" s="26">
        <v>564.07000000000005</v>
      </c>
      <c r="M349" s="26">
        <v>345.96277738010025</v>
      </c>
      <c r="N349" s="26">
        <f t="shared" si="56"/>
        <v>6985</v>
      </c>
      <c r="O349" s="26">
        <f t="shared" si="57"/>
        <v>2416.5500000000002</v>
      </c>
      <c r="P349" s="87">
        <f t="shared" si="58"/>
        <v>345.96277738010025</v>
      </c>
    </row>
    <row r="350" spans="1:44" ht="44.25" customHeight="1" x14ac:dyDescent="0.4">
      <c r="A350" s="136" t="s">
        <v>86</v>
      </c>
      <c r="B350" s="137"/>
      <c r="C350" s="137"/>
      <c r="D350" s="26">
        <v>0</v>
      </c>
      <c r="E350" s="26">
        <v>0</v>
      </c>
      <c r="F350" s="26">
        <v>0</v>
      </c>
      <c r="G350" s="26">
        <v>0</v>
      </c>
      <c r="H350" s="26">
        <v>0</v>
      </c>
      <c r="I350" s="26">
        <v>181</v>
      </c>
      <c r="J350" s="26">
        <v>155</v>
      </c>
      <c r="K350" s="26">
        <v>108.6</v>
      </c>
      <c r="L350" s="26">
        <v>93</v>
      </c>
      <c r="M350" s="26">
        <v>600</v>
      </c>
      <c r="N350" s="26">
        <f t="shared" si="56"/>
        <v>336</v>
      </c>
      <c r="O350" s="26">
        <f t="shared" si="57"/>
        <v>201.6</v>
      </c>
      <c r="P350" s="87">
        <f t="shared" si="58"/>
        <v>600</v>
      </c>
    </row>
    <row r="351" spans="1:44" ht="44.25" customHeight="1" x14ac:dyDescent="0.4">
      <c r="A351" s="136" t="s">
        <v>44</v>
      </c>
      <c r="B351" s="137"/>
      <c r="C351" s="137"/>
      <c r="D351" s="26">
        <v>0</v>
      </c>
      <c r="E351" s="26">
        <v>0</v>
      </c>
      <c r="F351" s="26">
        <v>0</v>
      </c>
      <c r="G351" s="26">
        <v>0</v>
      </c>
      <c r="H351" s="26">
        <v>0</v>
      </c>
      <c r="I351" s="26">
        <v>7080</v>
      </c>
      <c r="J351" s="26">
        <v>2358</v>
      </c>
      <c r="K351" s="26">
        <v>5992.6200000000008</v>
      </c>
      <c r="L351" s="26">
        <v>2053.7799999999997</v>
      </c>
      <c r="M351" s="26">
        <v>852.55350709896175</v>
      </c>
      <c r="N351" s="26">
        <f t="shared" si="56"/>
        <v>9438</v>
      </c>
      <c r="O351" s="26">
        <f t="shared" si="57"/>
        <v>8046.4000000000005</v>
      </c>
      <c r="P351" s="87">
        <f t="shared" si="58"/>
        <v>852.55350709896175</v>
      </c>
    </row>
    <row r="352" spans="1:44" ht="44.25" customHeight="1" x14ac:dyDescent="0.4">
      <c r="A352" s="136" t="s">
        <v>45</v>
      </c>
      <c r="B352" s="137"/>
      <c r="C352" s="137"/>
      <c r="D352" s="26">
        <v>0</v>
      </c>
      <c r="E352" s="26">
        <v>0</v>
      </c>
      <c r="F352" s="26">
        <v>0</v>
      </c>
      <c r="G352" s="26">
        <v>0</v>
      </c>
      <c r="H352" s="26">
        <v>0</v>
      </c>
      <c r="I352" s="26">
        <v>3072</v>
      </c>
      <c r="J352" s="26">
        <v>855</v>
      </c>
      <c r="K352" s="26">
        <v>669.76</v>
      </c>
      <c r="L352" s="26">
        <v>191.59</v>
      </c>
      <c r="M352" s="26">
        <v>219.34046345811055</v>
      </c>
      <c r="N352" s="26">
        <f t="shared" si="56"/>
        <v>3927</v>
      </c>
      <c r="O352" s="26">
        <f t="shared" si="57"/>
        <v>861.35</v>
      </c>
      <c r="P352" s="87">
        <f t="shared" si="58"/>
        <v>219.34046345811055</v>
      </c>
    </row>
    <row r="353" spans="1:44" ht="44.25" customHeight="1" x14ac:dyDescent="0.4">
      <c r="A353" s="136" t="s">
        <v>46</v>
      </c>
      <c r="B353" s="137"/>
      <c r="C353" s="137"/>
      <c r="D353" s="26">
        <v>0</v>
      </c>
      <c r="E353" s="26">
        <v>0</v>
      </c>
      <c r="F353" s="26">
        <v>0</v>
      </c>
      <c r="G353" s="26">
        <v>0</v>
      </c>
      <c r="H353" s="26">
        <v>0</v>
      </c>
      <c r="I353" s="26">
        <v>0</v>
      </c>
      <c r="J353" s="26">
        <v>0</v>
      </c>
      <c r="K353" s="26">
        <v>0</v>
      </c>
      <c r="L353" s="26">
        <v>0</v>
      </c>
      <c r="M353" s="26">
        <v>0</v>
      </c>
      <c r="N353" s="26">
        <f t="shared" si="56"/>
        <v>0</v>
      </c>
      <c r="O353" s="26">
        <f t="shared" si="57"/>
        <v>0</v>
      </c>
      <c r="P353" s="87">
        <v>0</v>
      </c>
    </row>
    <row r="354" spans="1:44" ht="44.25" customHeight="1" thickBot="1" x14ac:dyDescent="0.45">
      <c r="A354" s="151" t="s">
        <v>175</v>
      </c>
      <c r="B354" s="152"/>
      <c r="C354" s="152"/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10333</v>
      </c>
      <c r="J354" s="19">
        <v>3368</v>
      </c>
      <c r="K354" s="19">
        <v>6770.9800000000014</v>
      </c>
      <c r="L354" s="19">
        <v>2338.37</v>
      </c>
      <c r="M354" s="19">
        <v>664.86752791767049</v>
      </c>
      <c r="N354" s="19">
        <f t="shared" si="56"/>
        <v>13701</v>
      </c>
      <c r="O354" s="19">
        <f t="shared" si="57"/>
        <v>9109.3500000000022</v>
      </c>
      <c r="P354" s="20">
        <f t="shared" si="58"/>
        <v>664.86752791767049</v>
      </c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</row>
    <row r="355" spans="1:44" s="30" customFormat="1" ht="77.25" customHeight="1" x14ac:dyDescent="0.4">
      <c r="A355" s="21"/>
      <c r="B355" s="21" t="s">
        <v>28</v>
      </c>
      <c r="C355" s="21"/>
      <c r="D355" s="21" t="s">
        <v>29</v>
      </c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</row>
    <row r="356" spans="1:44" ht="131.25" customHeight="1" x14ac:dyDescent="0.5">
      <c r="A356" s="153" t="s">
        <v>409</v>
      </c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</row>
    <row r="357" spans="1:44" s="39" customFormat="1" ht="72.75" customHeight="1" thickBot="1" x14ac:dyDescent="0.45">
      <c r="A357" s="143" t="s">
        <v>176</v>
      </c>
      <c r="B357" s="143"/>
      <c r="C357" s="3"/>
      <c r="D357" s="4"/>
      <c r="E357" s="4"/>
      <c r="F357" s="4"/>
      <c r="G357" s="4"/>
      <c r="H357" s="5" t="s">
        <v>1</v>
      </c>
      <c r="I357" s="4"/>
      <c r="J357" s="6"/>
      <c r="K357" s="4"/>
      <c r="L357" s="4" t="s">
        <v>2</v>
      </c>
      <c r="M357" s="4"/>
      <c r="N357" s="7"/>
      <c r="O357" s="239" t="s">
        <v>3</v>
      </c>
      <c r="P357" s="239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  <c r="AR357" s="38"/>
    </row>
    <row r="358" spans="1:44" s="30" customFormat="1" ht="65.25" customHeight="1" x14ac:dyDescent="0.4">
      <c r="A358" s="145" t="s">
        <v>4</v>
      </c>
      <c r="B358" s="147" t="s">
        <v>58</v>
      </c>
      <c r="C358" s="148" t="s">
        <v>32</v>
      </c>
      <c r="D358" s="150" t="s">
        <v>5</v>
      </c>
      <c r="E358" s="150"/>
      <c r="F358" s="150"/>
      <c r="G358" s="150"/>
      <c r="H358" s="150"/>
      <c r="I358" s="150" t="s">
        <v>6</v>
      </c>
      <c r="J358" s="150"/>
      <c r="K358" s="150"/>
      <c r="L358" s="150"/>
      <c r="M358" s="150"/>
      <c r="N358" s="147" t="s">
        <v>7</v>
      </c>
      <c r="O358" s="147" t="s">
        <v>8</v>
      </c>
      <c r="P358" s="161" t="s">
        <v>9</v>
      </c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</row>
    <row r="359" spans="1:44" s="30" customFormat="1" ht="65.25" customHeight="1" x14ac:dyDescent="0.4">
      <c r="A359" s="146"/>
      <c r="B359" s="142"/>
      <c r="C359" s="149"/>
      <c r="D359" s="141" t="s">
        <v>10</v>
      </c>
      <c r="E359" s="141"/>
      <c r="F359" s="142" t="s">
        <v>11</v>
      </c>
      <c r="G359" s="142"/>
      <c r="H359" s="142" t="s">
        <v>9</v>
      </c>
      <c r="I359" s="141" t="s">
        <v>10</v>
      </c>
      <c r="J359" s="141"/>
      <c r="K359" s="142" t="s">
        <v>11</v>
      </c>
      <c r="L359" s="142"/>
      <c r="M359" s="142" t="s">
        <v>9</v>
      </c>
      <c r="N359" s="142"/>
      <c r="O359" s="142"/>
      <c r="P359" s="162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</row>
    <row r="360" spans="1:44" ht="65.25" customHeight="1" x14ac:dyDescent="0.4">
      <c r="A360" s="146"/>
      <c r="B360" s="142"/>
      <c r="C360" s="149"/>
      <c r="D360" s="125" t="s">
        <v>12</v>
      </c>
      <c r="E360" s="125" t="s">
        <v>13</v>
      </c>
      <c r="F360" s="125" t="s">
        <v>12</v>
      </c>
      <c r="G360" s="125" t="s">
        <v>13</v>
      </c>
      <c r="H360" s="142"/>
      <c r="I360" s="125" t="s">
        <v>12</v>
      </c>
      <c r="J360" s="125" t="s">
        <v>13</v>
      </c>
      <c r="K360" s="125" t="s">
        <v>12</v>
      </c>
      <c r="L360" s="125" t="s">
        <v>13</v>
      </c>
      <c r="M360" s="142"/>
      <c r="N360" s="142"/>
      <c r="O360" s="142"/>
      <c r="P360" s="162"/>
    </row>
    <row r="361" spans="1:44" ht="62.25" customHeight="1" x14ac:dyDescent="0.4">
      <c r="A361" s="129"/>
      <c r="B361" s="135" t="s">
        <v>177</v>
      </c>
      <c r="C361" s="57">
        <v>1</v>
      </c>
      <c r="D361" s="58">
        <v>0</v>
      </c>
      <c r="E361" s="58">
        <v>0</v>
      </c>
      <c r="F361" s="58">
        <v>0</v>
      </c>
      <c r="G361" s="58">
        <v>0</v>
      </c>
      <c r="H361" s="59">
        <v>0</v>
      </c>
      <c r="I361" s="58">
        <v>707</v>
      </c>
      <c r="J361" s="58">
        <v>0</v>
      </c>
      <c r="K361" s="58">
        <v>707</v>
      </c>
      <c r="L361" s="58">
        <v>0</v>
      </c>
      <c r="M361" s="59">
        <v>1000</v>
      </c>
      <c r="N361" s="59">
        <f>D361+E361+I361+J361</f>
        <v>707</v>
      </c>
      <c r="O361" s="59">
        <f>F361+G361+K361+L361</f>
        <v>707</v>
      </c>
      <c r="P361" s="273">
        <f>O361/N361*1000</f>
        <v>1000</v>
      </c>
    </row>
    <row r="362" spans="1:44" ht="62.25" customHeight="1" x14ac:dyDescent="0.4">
      <c r="A362" s="136" t="s">
        <v>86</v>
      </c>
      <c r="B362" s="137"/>
      <c r="C362" s="137"/>
      <c r="D362" s="58">
        <v>0</v>
      </c>
      <c r="E362" s="58">
        <v>0</v>
      </c>
      <c r="F362" s="58">
        <v>0</v>
      </c>
      <c r="G362" s="58">
        <v>0</v>
      </c>
      <c r="H362" s="59">
        <v>0</v>
      </c>
      <c r="I362" s="58">
        <v>707</v>
      </c>
      <c r="J362" s="58">
        <v>0</v>
      </c>
      <c r="K362" s="58">
        <v>707</v>
      </c>
      <c r="L362" s="58">
        <v>0</v>
      </c>
      <c r="M362" s="59">
        <v>1000</v>
      </c>
      <c r="N362" s="59">
        <f>D362+E362+I362+J362</f>
        <v>707</v>
      </c>
      <c r="O362" s="59">
        <f>F362+G362+K362+L362</f>
        <v>707</v>
      </c>
      <c r="P362" s="273">
        <f>O362/N362*1000</f>
        <v>1000</v>
      </c>
    </row>
    <row r="363" spans="1:44" ht="156" customHeight="1" thickBot="1" x14ac:dyDescent="0.45">
      <c r="A363" s="285" t="s">
        <v>178</v>
      </c>
      <c r="B363" s="286"/>
      <c r="C363" s="286"/>
      <c r="D363" s="60">
        <v>0</v>
      </c>
      <c r="E363" s="60">
        <v>0</v>
      </c>
      <c r="F363" s="60">
        <v>0</v>
      </c>
      <c r="G363" s="60">
        <v>0</v>
      </c>
      <c r="H363" s="60">
        <v>0</v>
      </c>
      <c r="I363" s="60">
        <v>707</v>
      </c>
      <c r="J363" s="60">
        <v>0</v>
      </c>
      <c r="K363" s="60">
        <v>707</v>
      </c>
      <c r="L363" s="60">
        <v>0</v>
      </c>
      <c r="M363" s="60">
        <v>1000</v>
      </c>
      <c r="N363" s="60">
        <f>D363+E363+I363+J363</f>
        <v>707</v>
      </c>
      <c r="O363" s="60">
        <f>F363+G363+K363+L363</f>
        <v>707</v>
      </c>
      <c r="P363" s="274">
        <f>O363/N363*1000</f>
        <v>1000</v>
      </c>
    </row>
    <row r="364" spans="1:44" ht="45.75" customHeight="1" x14ac:dyDescent="0.4">
      <c r="A364" s="21"/>
      <c r="B364" s="21" t="s">
        <v>28</v>
      </c>
      <c r="C364" s="21"/>
      <c r="D364" s="21" t="s">
        <v>29</v>
      </c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</row>
    <row r="366" spans="1:44" x14ac:dyDescent="0.4">
      <c r="O366" s="61"/>
    </row>
    <row r="369" ht="53.25" customHeight="1" x14ac:dyDescent="0.4"/>
    <row r="370" ht="53.25" customHeight="1" x14ac:dyDescent="0.4"/>
  </sheetData>
  <mergeCells count="440">
    <mergeCell ref="A362:C362"/>
    <mergeCell ref="A363:C363"/>
    <mergeCell ref="D359:E359"/>
    <mergeCell ref="F359:G359"/>
    <mergeCell ref="H359:H360"/>
    <mergeCell ref="I359:J359"/>
    <mergeCell ref="K359:L359"/>
    <mergeCell ref="M359:M360"/>
    <mergeCell ref="A357:B357"/>
    <mergeCell ref="O357:P357"/>
    <mergeCell ref="A358:A360"/>
    <mergeCell ref="B358:B360"/>
    <mergeCell ref="C358:C360"/>
    <mergeCell ref="D358:H358"/>
    <mergeCell ref="I358:M358"/>
    <mergeCell ref="N358:N360"/>
    <mergeCell ref="O358:O360"/>
    <mergeCell ref="P358:P360"/>
    <mergeCell ref="A350:C350"/>
    <mergeCell ref="A351:C351"/>
    <mergeCell ref="A352:C352"/>
    <mergeCell ref="A353:C353"/>
    <mergeCell ref="A354:C354"/>
    <mergeCell ref="A356:P356"/>
    <mergeCell ref="A340:A349"/>
    <mergeCell ref="B340:B341"/>
    <mergeCell ref="B342:C342"/>
    <mergeCell ref="B343:B344"/>
    <mergeCell ref="B345:C345"/>
    <mergeCell ref="B346:B348"/>
    <mergeCell ref="B349:C349"/>
    <mergeCell ref="D338:E338"/>
    <mergeCell ref="F338:G338"/>
    <mergeCell ref="H338:H339"/>
    <mergeCell ref="I338:J338"/>
    <mergeCell ref="K338:L338"/>
    <mergeCell ref="M338:M339"/>
    <mergeCell ref="A336:B336"/>
    <mergeCell ref="O336:P336"/>
    <mergeCell ref="A337:A339"/>
    <mergeCell ref="B337:B339"/>
    <mergeCell ref="C337:C339"/>
    <mergeCell ref="D337:H337"/>
    <mergeCell ref="I337:M337"/>
    <mergeCell ref="N337:N339"/>
    <mergeCell ref="O337:O339"/>
    <mergeCell ref="P337:P339"/>
    <mergeCell ref="A329:C329"/>
    <mergeCell ref="A330:C330"/>
    <mergeCell ref="A331:C331"/>
    <mergeCell ref="A332:C332"/>
    <mergeCell ref="A333:C333"/>
    <mergeCell ref="A335:P335"/>
    <mergeCell ref="A316:A328"/>
    <mergeCell ref="B316:B318"/>
    <mergeCell ref="B319:C319"/>
    <mergeCell ref="B320:B322"/>
    <mergeCell ref="B323:C323"/>
    <mergeCell ref="B324:B327"/>
    <mergeCell ref="B328:C328"/>
    <mergeCell ref="P313:P315"/>
    <mergeCell ref="D314:E314"/>
    <mergeCell ref="F314:G314"/>
    <mergeCell ref="H314:H315"/>
    <mergeCell ref="I314:J314"/>
    <mergeCell ref="K314:L314"/>
    <mergeCell ref="M314:M315"/>
    <mergeCell ref="A311:P311"/>
    <mergeCell ref="A312:B312"/>
    <mergeCell ref="O312:P312"/>
    <mergeCell ref="A313:A315"/>
    <mergeCell ref="B313:B315"/>
    <mergeCell ref="C313:C315"/>
    <mergeCell ref="D313:H313"/>
    <mergeCell ref="I313:M313"/>
    <mergeCell ref="N313:N315"/>
    <mergeCell ref="O313:O315"/>
    <mergeCell ref="A303:C303"/>
    <mergeCell ref="A304:C304"/>
    <mergeCell ref="A305:C305"/>
    <mergeCell ref="A306:C306"/>
    <mergeCell ref="A307:C307"/>
    <mergeCell ref="A308:C308"/>
    <mergeCell ref="A286:A302"/>
    <mergeCell ref="B286:B288"/>
    <mergeCell ref="B290:C290"/>
    <mergeCell ref="B291:B293"/>
    <mergeCell ref="B294:C294"/>
    <mergeCell ref="B295:B297"/>
    <mergeCell ref="B298:C298"/>
    <mergeCell ref="B299:B301"/>
    <mergeCell ref="B302:C302"/>
    <mergeCell ref="P283:P285"/>
    <mergeCell ref="D284:E284"/>
    <mergeCell ref="F284:G284"/>
    <mergeCell ref="H284:H285"/>
    <mergeCell ref="I284:J284"/>
    <mergeCell ref="K284:L284"/>
    <mergeCell ref="M284:M285"/>
    <mergeCell ref="B279:C279"/>
    <mergeCell ref="A281:P281"/>
    <mergeCell ref="O282:P282"/>
    <mergeCell ref="A283:A285"/>
    <mergeCell ref="B283:B285"/>
    <mergeCell ref="C283:C285"/>
    <mergeCell ref="D283:H283"/>
    <mergeCell ref="I283:M283"/>
    <mergeCell ref="N283:N285"/>
    <mergeCell ref="O283:O285"/>
    <mergeCell ref="A262:A279"/>
    <mergeCell ref="B262:B263"/>
    <mergeCell ref="B264:C264"/>
    <mergeCell ref="B265:B266"/>
    <mergeCell ref="B267:C267"/>
    <mergeCell ref="B268:B271"/>
    <mergeCell ref="B272:C272"/>
    <mergeCell ref="B273:B274"/>
    <mergeCell ref="B275:C275"/>
    <mergeCell ref="B276:B278"/>
    <mergeCell ref="O259:O261"/>
    <mergeCell ref="P259:P261"/>
    <mergeCell ref="D260:E260"/>
    <mergeCell ref="F260:G260"/>
    <mergeCell ref="H260:H261"/>
    <mergeCell ref="I260:J260"/>
    <mergeCell ref="K260:L260"/>
    <mergeCell ref="M260:M261"/>
    <mergeCell ref="A259:A261"/>
    <mergeCell ref="B259:B261"/>
    <mergeCell ref="C259:C261"/>
    <mergeCell ref="D259:H259"/>
    <mergeCell ref="I259:M259"/>
    <mergeCell ref="N259:N261"/>
    <mergeCell ref="A249:A253"/>
    <mergeCell ref="A254:C254"/>
    <mergeCell ref="A255:C255"/>
    <mergeCell ref="A257:P257"/>
    <mergeCell ref="A258:B258"/>
    <mergeCell ref="O258:P258"/>
    <mergeCell ref="O246:O248"/>
    <mergeCell ref="P246:P248"/>
    <mergeCell ref="D247:E247"/>
    <mergeCell ref="F247:G247"/>
    <mergeCell ref="H247:H248"/>
    <mergeCell ref="I247:J247"/>
    <mergeCell ref="K247:L247"/>
    <mergeCell ref="M247:M248"/>
    <mergeCell ref="A246:A248"/>
    <mergeCell ref="B246:B248"/>
    <mergeCell ref="C246:C248"/>
    <mergeCell ref="D246:H246"/>
    <mergeCell ref="I246:M246"/>
    <mergeCell ref="N246:N248"/>
    <mergeCell ref="A237:A240"/>
    <mergeCell ref="A241:C241"/>
    <mergeCell ref="A242:C242"/>
    <mergeCell ref="A244:P244"/>
    <mergeCell ref="A245:B245"/>
    <mergeCell ref="O245:P245"/>
    <mergeCell ref="P234:P236"/>
    <mergeCell ref="D235:E235"/>
    <mergeCell ref="F235:G235"/>
    <mergeCell ref="H235:H236"/>
    <mergeCell ref="I235:J235"/>
    <mergeCell ref="K235:L235"/>
    <mergeCell ref="M235:M236"/>
    <mergeCell ref="A232:P232"/>
    <mergeCell ref="A233:B233"/>
    <mergeCell ref="O233:P233"/>
    <mergeCell ref="A234:A236"/>
    <mergeCell ref="B234:B236"/>
    <mergeCell ref="C234:C236"/>
    <mergeCell ref="D234:H234"/>
    <mergeCell ref="I234:M234"/>
    <mergeCell ref="N234:N236"/>
    <mergeCell ref="O234:O236"/>
    <mergeCell ref="A225:C225"/>
    <mergeCell ref="A226:C226"/>
    <mergeCell ref="A227:C227"/>
    <mergeCell ref="A228:C228"/>
    <mergeCell ref="A229:C229"/>
    <mergeCell ref="A230:C230"/>
    <mergeCell ref="A209:A224"/>
    <mergeCell ref="B209:B212"/>
    <mergeCell ref="B213:C213"/>
    <mergeCell ref="B214:B217"/>
    <mergeCell ref="B218:C218"/>
    <mergeCell ref="B220:C220"/>
    <mergeCell ref="B222:C222"/>
    <mergeCell ref="B224:C224"/>
    <mergeCell ref="P206:P208"/>
    <mergeCell ref="D207:E207"/>
    <mergeCell ref="F207:G207"/>
    <mergeCell ref="H207:H208"/>
    <mergeCell ref="I207:J207"/>
    <mergeCell ref="K207:L207"/>
    <mergeCell ref="M207:M208"/>
    <mergeCell ref="A204:P204"/>
    <mergeCell ref="A205:B205"/>
    <mergeCell ref="O205:P205"/>
    <mergeCell ref="A206:A208"/>
    <mergeCell ref="B206:B208"/>
    <mergeCell ref="C206:C208"/>
    <mergeCell ref="D206:H206"/>
    <mergeCell ref="I206:M206"/>
    <mergeCell ref="N206:N208"/>
    <mergeCell ref="O206:O208"/>
    <mergeCell ref="A197:C197"/>
    <mergeCell ref="A198:C198"/>
    <mergeCell ref="A199:C199"/>
    <mergeCell ref="A200:C200"/>
    <mergeCell ref="A201:C201"/>
    <mergeCell ref="A202:C202"/>
    <mergeCell ref="A177:A196"/>
    <mergeCell ref="B177:B181"/>
    <mergeCell ref="B182:C182"/>
    <mergeCell ref="B184:B185"/>
    <mergeCell ref="B186:C186"/>
    <mergeCell ref="B187:B189"/>
    <mergeCell ref="B190:C190"/>
    <mergeCell ref="B192:B195"/>
    <mergeCell ref="B196:C196"/>
    <mergeCell ref="O174:O176"/>
    <mergeCell ref="P174:P176"/>
    <mergeCell ref="D175:E175"/>
    <mergeCell ref="F175:G175"/>
    <mergeCell ref="H175:H176"/>
    <mergeCell ref="I175:J175"/>
    <mergeCell ref="K175:L175"/>
    <mergeCell ref="M175:M176"/>
    <mergeCell ref="A174:A176"/>
    <mergeCell ref="B174:B176"/>
    <mergeCell ref="C174:C176"/>
    <mergeCell ref="D174:H174"/>
    <mergeCell ref="I174:M174"/>
    <mergeCell ref="N174:N176"/>
    <mergeCell ref="A167:C167"/>
    <mergeCell ref="A168:C168"/>
    <mergeCell ref="A169:C169"/>
    <mergeCell ref="A170:C170"/>
    <mergeCell ref="A172:P172"/>
    <mergeCell ref="A173:B173"/>
    <mergeCell ref="O173:P173"/>
    <mergeCell ref="A153:A166"/>
    <mergeCell ref="B153:B155"/>
    <mergeCell ref="B156:C156"/>
    <mergeCell ref="B157:B159"/>
    <mergeCell ref="B160:C160"/>
    <mergeCell ref="B161:B162"/>
    <mergeCell ref="B163:C163"/>
    <mergeCell ref="P150:P152"/>
    <mergeCell ref="D151:E151"/>
    <mergeCell ref="F151:G151"/>
    <mergeCell ref="H151:H152"/>
    <mergeCell ref="I151:J151"/>
    <mergeCell ref="K151:L151"/>
    <mergeCell ref="M151:M152"/>
    <mergeCell ref="A148:P148"/>
    <mergeCell ref="A149:B149"/>
    <mergeCell ref="O149:P149"/>
    <mergeCell ref="A150:A152"/>
    <mergeCell ref="B150:B152"/>
    <mergeCell ref="C150:C152"/>
    <mergeCell ref="D150:H150"/>
    <mergeCell ref="I150:M150"/>
    <mergeCell ref="N150:N152"/>
    <mergeCell ref="O150:O152"/>
    <mergeCell ref="A141:C141"/>
    <mergeCell ref="A142:C142"/>
    <mergeCell ref="A143:C143"/>
    <mergeCell ref="A144:C144"/>
    <mergeCell ref="A145:C145"/>
    <mergeCell ref="A146:C146"/>
    <mergeCell ref="A121:A140"/>
    <mergeCell ref="B121:B124"/>
    <mergeCell ref="B125:C125"/>
    <mergeCell ref="B126:B129"/>
    <mergeCell ref="B130:C130"/>
    <mergeCell ref="B131:B133"/>
    <mergeCell ref="B134:C134"/>
    <mergeCell ref="B135:B139"/>
    <mergeCell ref="B140:C140"/>
    <mergeCell ref="P118:P120"/>
    <mergeCell ref="D119:E119"/>
    <mergeCell ref="F119:G119"/>
    <mergeCell ref="H119:H120"/>
    <mergeCell ref="I119:J119"/>
    <mergeCell ref="K119:L119"/>
    <mergeCell ref="M119:M120"/>
    <mergeCell ref="B114:C114"/>
    <mergeCell ref="A116:P116"/>
    <mergeCell ref="O117:P117"/>
    <mergeCell ref="A118:A120"/>
    <mergeCell ref="B118:B120"/>
    <mergeCell ref="C118:C120"/>
    <mergeCell ref="D118:H118"/>
    <mergeCell ref="I118:M118"/>
    <mergeCell ref="N118:N120"/>
    <mergeCell ref="O118:O120"/>
    <mergeCell ref="A95:A114"/>
    <mergeCell ref="B95:B96"/>
    <mergeCell ref="B97:C97"/>
    <mergeCell ref="B99:C99"/>
    <mergeCell ref="B101:C101"/>
    <mergeCell ref="B102:B105"/>
    <mergeCell ref="B106:C106"/>
    <mergeCell ref="B107:B108"/>
    <mergeCell ref="B109:C109"/>
    <mergeCell ref="B110:B113"/>
    <mergeCell ref="P92:P94"/>
    <mergeCell ref="D93:E93"/>
    <mergeCell ref="F93:G93"/>
    <mergeCell ref="H93:H94"/>
    <mergeCell ref="I93:J93"/>
    <mergeCell ref="K93:L93"/>
    <mergeCell ref="M93:M94"/>
    <mergeCell ref="A90:P90"/>
    <mergeCell ref="A91:B91"/>
    <mergeCell ref="O91:P91"/>
    <mergeCell ref="A92:A94"/>
    <mergeCell ref="B92:B94"/>
    <mergeCell ref="C92:C94"/>
    <mergeCell ref="D92:H92"/>
    <mergeCell ref="I92:M92"/>
    <mergeCell ref="N92:N94"/>
    <mergeCell ref="O92:O94"/>
    <mergeCell ref="A81:A85"/>
    <mergeCell ref="B81:B82"/>
    <mergeCell ref="B83:C83"/>
    <mergeCell ref="A86:C86"/>
    <mergeCell ref="A87:C87"/>
    <mergeCell ref="A88:C88"/>
    <mergeCell ref="D79:E79"/>
    <mergeCell ref="F79:G79"/>
    <mergeCell ref="H79:H80"/>
    <mergeCell ref="I79:J79"/>
    <mergeCell ref="K79:L79"/>
    <mergeCell ref="M79:M80"/>
    <mergeCell ref="A77:B77"/>
    <mergeCell ref="O77:P77"/>
    <mergeCell ref="A78:A80"/>
    <mergeCell ref="B78:B80"/>
    <mergeCell ref="C78:C80"/>
    <mergeCell ref="D78:H78"/>
    <mergeCell ref="I78:M78"/>
    <mergeCell ref="N78:N80"/>
    <mergeCell ref="O78:O80"/>
    <mergeCell ref="P78:P80"/>
    <mergeCell ref="A70:C70"/>
    <mergeCell ref="A71:C71"/>
    <mergeCell ref="A72:C72"/>
    <mergeCell ref="A73:C73"/>
    <mergeCell ref="A74:C74"/>
    <mergeCell ref="A76:P76"/>
    <mergeCell ref="A58:A69"/>
    <mergeCell ref="B58:B60"/>
    <mergeCell ref="B61:C61"/>
    <mergeCell ref="B62:B64"/>
    <mergeCell ref="B65:C65"/>
    <mergeCell ref="B66:B68"/>
    <mergeCell ref="B69:C69"/>
    <mergeCell ref="P55:P57"/>
    <mergeCell ref="D56:E56"/>
    <mergeCell ref="F56:G56"/>
    <mergeCell ref="H56:H57"/>
    <mergeCell ref="I56:J56"/>
    <mergeCell ref="K56:L56"/>
    <mergeCell ref="M56:M57"/>
    <mergeCell ref="A53:P53"/>
    <mergeCell ref="A54:B54"/>
    <mergeCell ref="O54:P54"/>
    <mergeCell ref="A55:A57"/>
    <mergeCell ref="B55:B57"/>
    <mergeCell ref="C55:C57"/>
    <mergeCell ref="D55:H55"/>
    <mergeCell ref="I55:M55"/>
    <mergeCell ref="N55:N57"/>
    <mergeCell ref="O55:O57"/>
    <mergeCell ref="A46:C46"/>
    <mergeCell ref="A47:C47"/>
    <mergeCell ref="A48:C48"/>
    <mergeCell ref="A49:C49"/>
    <mergeCell ref="A50:C50"/>
    <mergeCell ref="A51:C51"/>
    <mergeCell ref="A26:A45"/>
    <mergeCell ref="B26:B30"/>
    <mergeCell ref="B31:C31"/>
    <mergeCell ref="B32:B34"/>
    <mergeCell ref="B35:C35"/>
    <mergeCell ref="B36:B39"/>
    <mergeCell ref="B40:C40"/>
    <mergeCell ref="B41:B43"/>
    <mergeCell ref="B44:C44"/>
    <mergeCell ref="B45:C45"/>
    <mergeCell ref="O23:O25"/>
    <mergeCell ref="P23:P25"/>
    <mergeCell ref="D24:E24"/>
    <mergeCell ref="F24:G24"/>
    <mergeCell ref="H24:H25"/>
    <mergeCell ref="I24:J24"/>
    <mergeCell ref="K24:L24"/>
    <mergeCell ref="M24:M25"/>
    <mergeCell ref="A19:C19"/>
    <mergeCell ref="A21:P21"/>
    <mergeCell ref="A22:B22"/>
    <mergeCell ref="O22:P22"/>
    <mergeCell ref="A23:A25"/>
    <mergeCell ref="B23:B25"/>
    <mergeCell ref="C23:C25"/>
    <mergeCell ref="D23:H23"/>
    <mergeCell ref="I23:M23"/>
    <mergeCell ref="N23:N25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F4:G4"/>
    <mergeCell ref="H4:H5"/>
    <mergeCell ref="I4:J4"/>
    <mergeCell ref="K4:L4"/>
    <mergeCell ref="M4:M5"/>
    <mergeCell ref="A6:C6"/>
    <mergeCell ref="A1:P1"/>
    <mergeCell ref="A2:B2"/>
    <mergeCell ref="O2:P2"/>
    <mergeCell ref="A3:C5"/>
    <mergeCell ref="D3:H3"/>
    <mergeCell ref="I3:M3"/>
    <mergeCell ref="N3:N5"/>
    <mergeCell ref="O3:O5"/>
    <mergeCell ref="P3:P5"/>
    <mergeCell ref="D4:E4"/>
  </mergeCells>
  <printOptions horizontalCentered="1"/>
  <pageMargins left="0.11811023622047245" right="0.11811023622047245" top="0.39370078740157483" bottom="0.19685039370078741" header="0.31496062992125984" footer="0.70866141732283472"/>
  <pageSetup paperSize="9" scale="50" firstPageNumber="62" orientation="landscape" useFirstPageNumber="1" r:id="rId1"/>
  <headerFooter alignWithMargins="0">
    <oddFooter>&amp;C&amp;24ــ &amp;P ــ</oddFooter>
  </headerFooter>
  <rowBreaks count="15" manualBreakCount="15">
    <brk id="20" max="15" man="1"/>
    <brk id="52" max="16383" man="1"/>
    <brk id="75" max="16383" man="1"/>
    <brk id="89" max="16383" man="1"/>
    <brk id="115" max="15" man="1"/>
    <brk id="147" max="16383" man="1"/>
    <brk id="171" max="16383" man="1"/>
    <brk id="203" max="16383" man="1"/>
    <brk id="231" max="16383" man="1"/>
    <brk id="243" max="16383" man="1"/>
    <brk id="256" max="15" man="1"/>
    <brk id="280" max="15" man="1"/>
    <brk id="310" max="15" man="1"/>
    <brk id="334" max="15" man="1"/>
    <brk id="355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rightToLeft="1" workbookViewId="0">
      <selection activeCell="I37" sqref="I37"/>
    </sheetView>
  </sheetViews>
  <sheetFormatPr defaultRowHeight="14.25" x14ac:dyDescent="0.2"/>
  <sheetData>
    <row r="2" spans="2:4" x14ac:dyDescent="0.2">
      <c r="C2" t="s">
        <v>10</v>
      </c>
      <c r="D2" t="s">
        <v>11</v>
      </c>
    </row>
    <row r="3" spans="2:4" x14ac:dyDescent="0.2">
      <c r="B3" t="s">
        <v>14</v>
      </c>
      <c r="C3" s="62">
        <f>شعير!N6</f>
        <v>316840</v>
      </c>
      <c r="D3" s="62">
        <f>شعير!O6</f>
        <v>322283.85080000001</v>
      </c>
    </row>
    <row r="4" spans="2:4" x14ac:dyDescent="0.2">
      <c r="B4" t="s">
        <v>15</v>
      </c>
      <c r="C4" s="62">
        <f>شعير!N7</f>
        <v>301932</v>
      </c>
      <c r="D4" s="62">
        <f>شعير!O7</f>
        <v>47917.708514904385</v>
      </c>
    </row>
    <row r="5" spans="2:4" x14ac:dyDescent="0.2">
      <c r="B5" t="s">
        <v>16</v>
      </c>
      <c r="C5" s="62">
        <f>شعير!N8</f>
        <v>13648</v>
      </c>
      <c r="D5" s="62">
        <f>شعير!O8</f>
        <v>26770.65</v>
      </c>
    </row>
    <row r="6" spans="2:4" x14ac:dyDescent="0.2">
      <c r="B6" t="s">
        <v>17</v>
      </c>
      <c r="C6" s="62">
        <f>شعير!N9</f>
        <v>347462</v>
      </c>
      <c r="D6" s="62">
        <f>شعير!O9</f>
        <v>80584</v>
      </c>
    </row>
    <row r="7" spans="2:4" x14ac:dyDescent="0.2">
      <c r="B7" t="s">
        <v>18</v>
      </c>
      <c r="C7" s="62">
        <f>شعير!N10</f>
        <v>60612</v>
      </c>
      <c r="D7" s="62">
        <f>شعير!O10</f>
        <v>39432.645785714289</v>
      </c>
    </row>
    <row r="8" spans="2:4" x14ac:dyDescent="0.2">
      <c r="B8" t="s">
        <v>19</v>
      </c>
      <c r="C8" s="62">
        <f>شعير!N11</f>
        <v>35681</v>
      </c>
      <c r="D8" s="62">
        <f>شعير!O11</f>
        <v>5238.3793999999998</v>
      </c>
    </row>
    <row r="9" spans="2:4" x14ac:dyDescent="0.2">
      <c r="B9" t="s">
        <v>20</v>
      </c>
      <c r="C9" s="62">
        <f>شعير!N12</f>
        <v>102789</v>
      </c>
      <c r="D9" s="62">
        <f>شعير!O12</f>
        <v>26693.708999999995</v>
      </c>
    </row>
    <row r="10" spans="2:4" x14ac:dyDescent="0.2">
      <c r="B10" t="s">
        <v>21</v>
      </c>
      <c r="C10" s="62">
        <f>شعير!N13</f>
        <v>203.15000000000003</v>
      </c>
      <c r="D10" s="62">
        <f>شعير!O13</f>
        <v>310.67499999999995</v>
      </c>
    </row>
    <row r="11" spans="2:4" x14ac:dyDescent="0.2">
      <c r="B11" t="s">
        <v>179</v>
      </c>
      <c r="C11" s="62">
        <f>شعير!N14</f>
        <v>571.00000000000011</v>
      </c>
      <c r="D11" s="62">
        <f>شعير!O14</f>
        <v>407</v>
      </c>
    </row>
    <row r="12" spans="2:4" x14ac:dyDescent="0.2">
      <c r="B12" t="s">
        <v>23</v>
      </c>
      <c r="C12" s="62">
        <f>شعير!N15</f>
        <v>9245</v>
      </c>
      <c r="D12" s="62">
        <f>شعير!O15</f>
        <v>5497.9750000000004</v>
      </c>
    </row>
    <row r="13" spans="2:4" x14ac:dyDescent="0.2">
      <c r="B13" t="s">
        <v>24</v>
      </c>
      <c r="C13" s="62">
        <f>شعير!N16</f>
        <v>10561</v>
      </c>
      <c r="D13" s="62">
        <f>شعير!O16</f>
        <v>7066.65</v>
      </c>
    </row>
    <row r="14" spans="2:4" x14ac:dyDescent="0.2">
      <c r="B14" t="s">
        <v>25</v>
      </c>
      <c r="C14" s="62">
        <f>شعير!N17</f>
        <v>13701</v>
      </c>
      <c r="D14" s="62">
        <f>شعير!O17</f>
        <v>9109.3500000000022</v>
      </c>
    </row>
    <row r="15" spans="2:4" x14ac:dyDescent="0.2">
      <c r="B15" t="s">
        <v>26</v>
      </c>
      <c r="C15" s="62">
        <f>شعير!N18</f>
        <v>707</v>
      </c>
      <c r="D15" s="62">
        <f>شعير!O18</f>
        <v>707</v>
      </c>
    </row>
  </sheetData>
  <pageMargins left="0.7" right="0.7" top="0.75" bottom="0.75" header="0.3" footer="0.3"/>
  <pageSetup scale="95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R370"/>
  <sheetViews>
    <sheetView rightToLeft="1" tabSelected="1" zoomScale="50" zoomScaleNormal="50" zoomScaleSheetLayoutView="50" workbookViewId="0">
      <selection activeCell="P167" sqref="P167"/>
    </sheetView>
  </sheetViews>
  <sheetFormatPr defaultRowHeight="26.25" x14ac:dyDescent="0.4"/>
  <cols>
    <col min="1" max="1" width="2.375" style="28" customWidth="1"/>
    <col min="2" max="2" width="32.375" style="28" customWidth="1"/>
    <col min="3" max="3" width="12.25" style="40" customWidth="1"/>
    <col min="4" max="16" width="15" style="40" customWidth="1"/>
    <col min="17" max="18" width="13" style="28" bestFit="1" customWidth="1"/>
    <col min="19" max="44" width="9" style="28"/>
    <col min="45" max="16384" width="9" style="17"/>
  </cols>
  <sheetData>
    <row r="1" spans="1:34" s="2" customFormat="1" ht="48.75" customHeight="1" x14ac:dyDescent="0.2">
      <c r="A1" s="160" t="s">
        <v>382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34" s="8" customFormat="1" ht="32.25" customHeight="1" thickBot="1" x14ac:dyDescent="0.45">
      <c r="A2" s="143" t="s">
        <v>180</v>
      </c>
      <c r="B2" s="143"/>
      <c r="C2" s="3"/>
      <c r="D2" s="3"/>
      <c r="E2" s="3"/>
      <c r="F2" s="3"/>
      <c r="G2" s="3"/>
      <c r="H2" s="48"/>
      <c r="I2" s="3" t="s">
        <v>181</v>
      </c>
      <c r="K2" s="3"/>
      <c r="L2" s="3"/>
      <c r="M2" s="3" t="s">
        <v>182</v>
      </c>
      <c r="N2" s="63"/>
      <c r="O2" s="144" t="s">
        <v>3</v>
      </c>
      <c r="P2" s="144"/>
    </row>
    <row r="3" spans="1:34" s="9" customFormat="1" ht="39" customHeight="1" x14ac:dyDescent="0.4">
      <c r="A3" s="197" t="s">
        <v>4</v>
      </c>
      <c r="B3" s="198"/>
      <c r="C3" s="199"/>
      <c r="D3" s="206" t="s">
        <v>5</v>
      </c>
      <c r="E3" s="150"/>
      <c r="F3" s="150"/>
      <c r="G3" s="150"/>
      <c r="H3" s="150"/>
      <c r="I3" s="150" t="s">
        <v>6</v>
      </c>
      <c r="J3" s="150"/>
      <c r="K3" s="150"/>
      <c r="L3" s="150"/>
      <c r="M3" s="150"/>
      <c r="N3" s="147" t="s">
        <v>7</v>
      </c>
      <c r="O3" s="147" t="s">
        <v>8</v>
      </c>
      <c r="P3" s="161" t="s">
        <v>9</v>
      </c>
    </row>
    <row r="4" spans="1:34" s="9" customFormat="1" ht="40.5" customHeight="1" x14ac:dyDescent="0.4">
      <c r="A4" s="200"/>
      <c r="B4" s="201"/>
      <c r="C4" s="202"/>
      <c r="D4" s="207" t="s">
        <v>10</v>
      </c>
      <c r="E4" s="141"/>
      <c r="F4" s="142" t="s">
        <v>11</v>
      </c>
      <c r="G4" s="142"/>
      <c r="H4" s="142" t="s">
        <v>9</v>
      </c>
      <c r="I4" s="141" t="s">
        <v>183</v>
      </c>
      <c r="J4" s="141"/>
      <c r="K4" s="142" t="s">
        <v>11</v>
      </c>
      <c r="L4" s="142"/>
      <c r="M4" s="142" t="s">
        <v>9</v>
      </c>
      <c r="N4" s="142"/>
      <c r="O4" s="142"/>
      <c r="P4" s="162"/>
    </row>
    <row r="5" spans="1:34" s="9" customFormat="1" ht="39" customHeight="1" x14ac:dyDescent="0.4">
      <c r="A5" s="203"/>
      <c r="B5" s="204"/>
      <c r="C5" s="205"/>
      <c r="D5" s="126" t="s">
        <v>12</v>
      </c>
      <c r="E5" s="125" t="s">
        <v>13</v>
      </c>
      <c r="F5" s="125" t="s">
        <v>12</v>
      </c>
      <c r="G5" s="125" t="s">
        <v>13</v>
      </c>
      <c r="H5" s="142"/>
      <c r="I5" s="125" t="s">
        <v>12</v>
      </c>
      <c r="J5" s="125" t="s">
        <v>13</v>
      </c>
      <c r="K5" s="125" t="s">
        <v>12</v>
      </c>
      <c r="L5" s="125" t="s">
        <v>13</v>
      </c>
      <c r="M5" s="142"/>
      <c r="N5" s="142"/>
      <c r="O5" s="142"/>
      <c r="P5" s="162"/>
    </row>
    <row r="6" spans="1:34" s="14" customFormat="1" ht="55.5" customHeight="1" x14ac:dyDescent="0.4">
      <c r="A6" s="191" t="s">
        <v>14</v>
      </c>
      <c r="B6" s="192"/>
      <c r="C6" s="193"/>
      <c r="D6" s="12">
        <f t="shared" ref="D6:P6" si="0">D51</f>
        <v>643</v>
      </c>
      <c r="E6" s="12">
        <f t="shared" si="0"/>
        <v>1809</v>
      </c>
      <c r="F6" s="12">
        <f t="shared" si="0"/>
        <v>1006.9045</v>
      </c>
      <c r="G6" s="12">
        <f t="shared" si="0"/>
        <v>2830.5355</v>
      </c>
      <c r="H6" s="12">
        <f t="shared" si="0"/>
        <v>1565.0244698205547</v>
      </c>
      <c r="I6" s="12">
        <f t="shared" si="0"/>
        <v>11952</v>
      </c>
      <c r="J6" s="12">
        <f t="shared" si="0"/>
        <v>20806</v>
      </c>
      <c r="K6" s="12">
        <f t="shared" si="0"/>
        <v>10307.331100000001</v>
      </c>
      <c r="L6" s="12">
        <f t="shared" si="0"/>
        <v>17232.865899999997</v>
      </c>
      <c r="M6" s="12">
        <f t="shared" si="0"/>
        <v>840.71667989498746</v>
      </c>
      <c r="N6" s="16">
        <f t="shared" si="0"/>
        <v>35210</v>
      </c>
      <c r="O6" s="16">
        <f t="shared" si="0"/>
        <v>31377.636999999999</v>
      </c>
      <c r="P6" s="13">
        <f t="shared" si="0"/>
        <v>891.15697245100819</v>
      </c>
      <c r="Q6" s="14">
        <f>N6/$N$19*100</f>
        <v>30.919691786611097</v>
      </c>
      <c r="R6" s="14">
        <f>O6/$O$19*100</f>
        <v>41.945232520066249</v>
      </c>
    </row>
    <row r="7" spans="1:34" s="14" customFormat="1" ht="55.5" customHeight="1" x14ac:dyDescent="0.4">
      <c r="A7" s="191" t="s">
        <v>15</v>
      </c>
      <c r="B7" s="192"/>
      <c r="C7" s="193"/>
      <c r="D7" s="12">
        <f t="shared" ref="D7:P7" si="1">D74</f>
        <v>0</v>
      </c>
      <c r="E7" s="12">
        <f t="shared" si="1"/>
        <v>0</v>
      </c>
      <c r="F7" s="12">
        <f t="shared" si="1"/>
        <v>0</v>
      </c>
      <c r="G7" s="12">
        <f t="shared" si="1"/>
        <v>0</v>
      </c>
      <c r="H7" s="12">
        <f t="shared" si="1"/>
        <v>0</v>
      </c>
      <c r="I7" s="12">
        <f t="shared" si="1"/>
        <v>0</v>
      </c>
      <c r="J7" s="12">
        <f t="shared" si="1"/>
        <v>0</v>
      </c>
      <c r="K7" s="12">
        <f t="shared" si="1"/>
        <v>0</v>
      </c>
      <c r="L7" s="12">
        <f t="shared" si="1"/>
        <v>0</v>
      </c>
      <c r="M7" s="12">
        <f t="shared" si="1"/>
        <v>0</v>
      </c>
      <c r="N7" s="16">
        <f t="shared" si="1"/>
        <v>0</v>
      </c>
      <c r="O7" s="16">
        <f t="shared" si="1"/>
        <v>0</v>
      </c>
      <c r="P7" s="13">
        <f t="shared" si="1"/>
        <v>0</v>
      </c>
      <c r="Q7" s="14">
        <f t="shared" ref="Q7:Q19" si="2">N7/$N$19*100</f>
        <v>0</v>
      </c>
      <c r="R7" s="14">
        <f t="shared" ref="R7:R19" si="3">O7/$O$19*100</f>
        <v>0</v>
      </c>
    </row>
    <row r="8" spans="1:34" s="14" customFormat="1" ht="55.5" customHeight="1" x14ac:dyDescent="0.4">
      <c r="A8" s="191" t="s">
        <v>16</v>
      </c>
      <c r="B8" s="192"/>
      <c r="C8" s="193"/>
      <c r="D8" s="12">
        <f>D88</f>
        <v>0</v>
      </c>
      <c r="E8" s="12">
        <f>E88</f>
        <v>0</v>
      </c>
      <c r="F8" s="12">
        <f>F88</f>
        <v>0</v>
      </c>
      <c r="G8" s="12">
        <f>G88</f>
        <v>0</v>
      </c>
      <c r="H8" s="12">
        <v>0</v>
      </c>
      <c r="I8" s="12">
        <f t="shared" ref="I8:O8" si="4">I88</f>
        <v>0</v>
      </c>
      <c r="J8" s="12">
        <f t="shared" si="4"/>
        <v>0</v>
      </c>
      <c r="K8" s="12">
        <f t="shared" si="4"/>
        <v>0</v>
      </c>
      <c r="L8" s="12">
        <f t="shared" si="4"/>
        <v>0</v>
      </c>
      <c r="M8" s="12">
        <f t="shared" si="4"/>
        <v>0</v>
      </c>
      <c r="N8" s="16">
        <f t="shared" si="4"/>
        <v>0</v>
      </c>
      <c r="O8" s="16">
        <f t="shared" si="4"/>
        <v>0</v>
      </c>
      <c r="P8" s="13">
        <v>0</v>
      </c>
      <c r="Q8" s="14">
        <f t="shared" si="2"/>
        <v>0</v>
      </c>
      <c r="R8" s="14">
        <f t="shared" si="3"/>
        <v>0</v>
      </c>
    </row>
    <row r="9" spans="1:34" s="14" customFormat="1" ht="55.5" customHeight="1" x14ac:dyDescent="0.4">
      <c r="A9" s="191" t="s">
        <v>17</v>
      </c>
      <c r="B9" s="192"/>
      <c r="C9" s="193"/>
      <c r="D9" s="12">
        <f>D146</f>
        <v>0</v>
      </c>
      <c r="E9" s="12">
        <f>E146</f>
        <v>0</v>
      </c>
      <c r="F9" s="12">
        <f>F146</f>
        <v>0</v>
      </c>
      <c r="G9" s="12">
        <f>G146</f>
        <v>0</v>
      </c>
      <c r="H9" s="12">
        <v>0</v>
      </c>
      <c r="I9" s="12">
        <f t="shared" ref="I9:P9" si="5">I146</f>
        <v>23841</v>
      </c>
      <c r="J9" s="12">
        <f t="shared" si="5"/>
        <v>31169</v>
      </c>
      <c r="K9" s="12">
        <f t="shared" si="5"/>
        <v>18090.692000000003</v>
      </c>
      <c r="L9" s="12">
        <f t="shared" si="5"/>
        <v>21727.987999999998</v>
      </c>
      <c r="M9" s="12">
        <f t="shared" si="5"/>
        <v>723.84439192874027</v>
      </c>
      <c r="N9" s="16">
        <f t="shared" si="5"/>
        <v>55010</v>
      </c>
      <c r="O9" s="16">
        <f t="shared" si="5"/>
        <v>39818.68</v>
      </c>
      <c r="P9" s="13">
        <f t="shared" si="5"/>
        <v>723.84439192874027</v>
      </c>
      <c r="Q9" s="14">
        <f t="shared" si="2"/>
        <v>48.307078817991375</v>
      </c>
      <c r="R9" s="14">
        <f t="shared" si="3"/>
        <v>53.229113181534728</v>
      </c>
    </row>
    <row r="10" spans="1:34" s="14" customFormat="1" ht="55.5" customHeight="1" x14ac:dyDescent="0.4">
      <c r="A10" s="191" t="s">
        <v>18</v>
      </c>
      <c r="B10" s="192"/>
      <c r="C10" s="193"/>
      <c r="D10" s="12">
        <f t="shared" ref="D10:P10" si="6">D170</f>
        <v>0</v>
      </c>
      <c r="E10" s="12">
        <f t="shared" si="6"/>
        <v>0</v>
      </c>
      <c r="F10" s="12">
        <f t="shared" si="6"/>
        <v>0</v>
      </c>
      <c r="G10" s="12">
        <f t="shared" si="6"/>
        <v>0</v>
      </c>
      <c r="H10" s="12">
        <f t="shared" si="6"/>
        <v>0</v>
      </c>
      <c r="I10" s="12">
        <f t="shared" si="6"/>
        <v>9445</v>
      </c>
      <c r="J10" s="12">
        <f t="shared" si="6"/>
        <v>8049</v>
      </c>
      <c r="K10" s="12">
        <f t="shared" si="6"/>
        <v>1219.1500000000001</v>
      </c>
      <c r="L10" s="12">
        <f t="shared" si="6"/>
        <v>738.3</v>
      </c>
      <c r="M10" s="12">
        <f t="shared" si="6"/>
        <v>111.8926489081971</v>
      </c>
      <c r="N10" s="16">
        <f t="shared" si="6"/>
        <v>17494</v>
      </c>
      <c r="O10" s="16">
        <f t="shared" si="6"/>
        <v>1957.45</v>
      </c>
      <c r="P10" s="13">
        <f t="shared" si="6"/>
        <v>111.8926489081971</v>
      </c>
      <c r="Q10" s="14">
        <f t="shared" si="2"/>
        <v>15.362371147826599</v>
      </c>
      <c r="R10" s="14">
        <f t="shared" si="3"/>
        <v>2.6166946668547313</v>
      </c>
    </row>
    <row r="11" spans="1:34" s="14" customFormat="1" ht="55.5" customHeight="1" x14ac:dyDescent="0.4">
      <c r="A11" s="191" t="s">
        <v>19</v>
      </c>
      <c r="B11" s="192"/>
      <c r="C11" s="193"/>
      <c r="D11" s="12">
        <f t="shared" ref="D11:P11" si="7">D202</f>
        <v>0</v>
      </c>
      <c r="E11" s="12">
        <f t="shared" si="7"/>
        <v>0</v>
      </c>
      <c r="F11" s="12">
        <f t="shared" si="7"/>
        <v>0</v>
      </c>
      <c r="G11" s="12">
        <f t="shared" si="7"/>
        <v>0</v>
      </c>
      <c r="H11" s="12">
        <f t="shared" si="7"/>
        <v>0</v>
      </c>
      <c r="I11" s="12">
        <f t="shared" si="7"/>
        <v>224</v>
      </c>
      <c r="J11" s="12">
        <f t="shared" si="7"/>
        <v>99</v>
      </c>
      <c r="K11" s="12">
        <f t="shared" si="7"/>
        <v>210.98000000000002</v>
      </c>
      <c r="L11" s="12">
        <f t="shared" si="7"/>
        <v>72.605000000000004</v>
      </c>
      <c r="M11" s="12">
        <f t="shared" si="7"/>
        <v>877.97213622291042</v>
      </c>
      <c r="N11" s="12">
        <f t="shared" si="7"/>
        <v>323</v>
      </c>
      <c r="O11" s="12">
        <f t="shared" si="7"/>
        <v>283.58500000000004</v>
      </c>
      <c r="P11" s="13">
        <f t="shared" si="7"/>
        <v>877.97213622291042</v>
      </c>
      <c r="Q11" s="14">
        <f t="shared" si="2"/>
        <v>0.28364272783514294</v>
      </c>
      <c r="R11" s="14">
        <f t="shared" si="3"/>
        <v>0.37909287956269588</v>
      </c>
    </row>
    <row r="12" spans="1:34" s="14" customFormat="1" ht="55.5" customHeight="1" x14ac:dyDescent="0.4">
      <c r="A12" s="191" t="s">
        <v>20</v>
      </c>
      <c r="B12" s="192"/>
      <c r="C12" s="193"/>
      <c r="D12" s="12">
        <f t="shared" ref="D12:P12" si="8">D230</f>
        <v>124</v>
      </c>
      <c r="E12" s="12">
        <f t="shared" si="8"/>
        <v>94</v>
      </c>
      <c r="F12" s="12">
        <f t="shared" si="8"/>
        <v>3.0613899999999998</v>
      </c>
      <c r="G12" s="12">
        <f t="shared" si="8"/>
        <v>58.47</v>
      </c>
      <c r="H12" s="12">
        <f t="shared" si="8"/>
        <v>282.25408256880735</v>
      </c>
      <c r="I12" s="12">
        <f t="shared" si="8"/>
        <v>3201</v>
      </c>
      <c r="J12" s="12">
        <f t="shared" si="8"/>
        <v>1446</v>
      </c>
      <c r="K12" s="12">
        <f t="shared" si="8"/>
        <v>661.70399999999995</v>
      </c>
      <c r="L12" s="12">
        <f t="shared" si="8"/>
        <v>312.399</v>
      </c>
      <c r="M12" s="12">
        <f t="shared" si="8"/>
        <v>209.61975468043897</v>
      </c>
      <c r="N12" s="16">
        <f t="shared" si="8"/>
        <v>4865</v>
      </c>
      <c r="O12" s="16">
        <f t="shared" si="8"/>
        <v>1035.6343899999999</v>
      </c>
      <c r="P12" s="13">
        <f t="shared" si="8"/>
        <v>212.87448920863309</v>
      </c>
      <c r="Q12" s="14">
        <f t="shared" si="2"/>
        <v>4.2722039347305589</v>
      </c>
      <c r="R12" s="14">
        <f t="shared" si="3"/>
        <v>1.3844230938845705</v>
      </c>
    </row>
    <row r="13" spans="1:34" s="14" customFormat="1" ht="55.5" customHeight="1" x14ac:dyDescent="0.4">
      <c r="A13" s="191" t="s">
        <v>21</v>
      </c>
      <c r="B13" s="192"/>
      <c r="C13" s="193"/>
      <c r="D13" s="12">
        <f t="shared" ref="D13:P13" si="9">D242</f>
        <v>0</v>
      </c>
      <c r="E13" s="12">
        <f t="shared" si="9"/>
        <v>0</v>
      </c>
      <c r="F13" s="12">
        <f t="shared" si="9"/>
        <v>0</v>
      </c>
      <c r="G13" s="12">
        <f t="shared" si="9"/>
        <v>0</v>
      </c>
      <c r="H13" s="12">
        <f t="shared" si="9"/>
        <v>0</v>
      </c>
      <c r="I13" s="12">
        <f t="shared" si="9"/>
        <v>33.35</v>
      </c>
      <c r="J13" s="12">
        <f t="shared" si="9"/>
        <v>5.6999999999999993</v>
      </c>
      <c r="K13" s="12">
        <f t="shared" si="9"/>
        <v>28.807500000000001</v>
      </c>
      <c r="L13" s="12">
        <f t="shared" si="9"/>
        <v>4.6899999999999995</v>
      </c>
      <c r="M13" s="12">
        <f t="shared" si="9"/>
        <v>857.81049935979524</v>
      </c>
      <c r="N13" s="16">
        <f t="shared" si="9"/>
        <v>39.049999999999997</v>
      </c>
      <c r="O13" s="16">
        <f t="shared" si="9"/>
        <v>33.497500000000002</v>
      </c>
      <c r="P13" s="13">
        <f t="shared" si="9"/>
        <v>857.81049935979524</v>
      </c>
      <c r="Q13" s="14">
        <f t="shared" si="2"/>
        <v>3.4291791089666665E-2</v>
      </c>
      <c r="R13" s="14">
        <f t="shared" si="3"/>
        <v>4.4779038853082508E-2</v>
      </c>
    </row>
    <row r="14" spans="1:34" s="14" customFormat="1" ht="55.5" customHeight="1" x14ac:dyDescent="0.4">
      <c r="A14" s="191" t="s">
        <v>22</v>
      </c>
      <c r="B14" s="192"/>
      <c r="C14" s="193"/>
      <c r="D14" s="12">
        <f t="shared" ref="D14:P14" si="10">D255</f>
        <v>0</v>
      </c>
      <c r="E14" s="12">
        <f t="shared" si="10"/>
        <v>0</v>
      </c>
      <c r="F14" s="12">
        <f t="shared" si="10"/>
        <v>0</v>
      </c>
      <c r="G14" s="12">
        <f t="shared" si="10"/>
        <v>0</v>
      </c>
      <c r="H14" s="12">
        <f t="shared" si="10"/>
        <v>0</v>
      </c>
      <c r="I14" s="12">
        <f t="shared" si="10"/>
        <v>36.6</v>
      </c>
      <c r="J14" s="12">
        <f t="shared" si="10"/>
        <v>0</v>
      </c>
      <c r="K14" s="12">
        <f t="shared" si="10"/>
        <v>16.2</v>
      </c>
      <c r="L14" s="12">
        <f t="shared" si="10"/>
        <v>1.6</v>
      </c>
      <c r="M14" s="12">
        <f t="shared" si="10"/>
        <v>486.33879781420762</v>
      </c>
      <c r="N14" s="16">
        <f t="shared" si="10"/>
        <v>36.6</v>
      </c>
      <c r="O14" s="16">
        <f t="shared" si="10"/>
        <v>17.8</v>
      </c>
      <c r="P14" s="13">
        <f t="shared" si="10"/>
        <v>486.33879781420762</v>
      </c>
      <c r="Q14" s="14">
        <f t="shared" si="2"/>
        <v>3.2140321482248393E-2</v>
      </c>
      <c r="R14" s="14">
        <f t="shared" si="3"/>
        <v>2.3794817272479098E-2</v>
      </c>
    </row>
    <row r="15" spans="1:34" s="18" customFormat="1" ht="55.5" customHeight="1" x14ac:dyDescent="0.4">
      <c r="A15" s="191" t="s">
        <v>23</v>
      </c>
      <c r="B15" s="192"/>
      <c r="C15" s="193"/>
      <c r="D15" s="12">
        <f t="shared" ref="D15:P15" si="11">D308</f>
        <v>0</v>
      </c>
      <c r="E15" s="12">
        <f t="shared" si="11"/>
        <v>0</v>
      </c>
      <c r="F15" s="12">
        <f t="shared" si="11"/>
        <v>0</v>
      </c>
      <c r="G15" s="12">
        <f t="shared" si="11"/>
        <v>0</v>
      </c>
      <c r="H15" s="12">
        <v>0</v>
      </c>
      <c r="I15" s="12">
        <f t="shared" si="11"/>
        <v>150</v>
      </c>
      <c r="J15" s="12">
        <f t="shared" si="11"/>
        <v>33</v>
      </c>
      <c r="K15" s="12">
        <f t="shared" si="11"/>
        <v>87.147999999999996</v>
      </c>
      <c r="L15" s="12">
        <f t="shared" si="11"/>
        <v>19.013999999999996</v>
      </c>
      <c r="M15" s="12">
        <f t="shared" si="11"/>
        <v>580.12021857923492</v>
      </c>
      <c r="N15" s="12">
        <f t="shared" si="11"/>
        <v>183</v>
      </c>
      <c r="O15" s="12">
        <f t="shared" si="11"/>
        <v>106.16199999999999</v>
      </c>
      <c r="P15" s="13">
        <f t="shared" si="11"/>
        <v>580.12021857923492</v>
      </c>
      <c r="Q15" s="14">
        <f t="shared" si="2"/>
        <v>0.16070160741124198</v>
      </c>
      <c r="R15" s="14">
        <f t="shared" si="3"/>
        <v>0.14191603321802954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s="14" customFormat="1" ht="55.5" customHeight="1" x14ac:dyDescent="0.4">
      <c r="A16" s="191" t="s">
        <v>24</v>
      </c>
      <c r="B16" s="192"/>
      <c r="C16" s="193"/>
      <c r="D16" s="12">
        <f t="shared" ref="D16:P16" si="12">D333</f>
        <v>0</v>
      </c>
      <c r="E16" s="12">
        <f t="shared" si="12"/>
        <v>0</v>
      </c>
      <c r="F16" s="12">
        <f t="shared" si="12"/>
        <v>0</v>
      </c>
      <c r="G16" s="12">
        <f t="shared" si="12"/>
        <v>0</v>
      </c>
      <c r="H16" s="12">
        <f t="shared" si="12"/>
        <v>0</v>
      </c>
      <c r="I16" s="12">
        <f t="shared" si="12"/>
        <v>214</v>
      </c>
      <c r="J16" s="12">
        <f t="shared" si="12"/>
        <v>0</v>
      </c>
      <c r="K16" s="12">
        <f t="shared" si="12"/>
        <v>91.16</v>
      </c>
      <c r="L16" s="12">
        <f t="shared" si="12"/>
        <v>0</v>
      </c>
      <c r="M16" s="12">
        <f t="shared" si="12"/>
        <v>425.98130841121497</v>
      </c>
      <c r="N16" s="12">
        <f t="shared" si="12"/>
        <v>214</v>
      </c>
      <c r="O16" s="12">
        <f t="shared" si="12"/>
        <v>91.16</v>
      </c>
      <c r="P16" s="13">
        <f t="shared" si="12"/>
        <v>425.98130841121497</v>
      </c>
      <c r="Q16" s="14">
        <f t="shared" si="2"/>
        <v>0.18792428407653433</v>
      </c>
      <c r="R16" s="14">
        <f t="shared" si="3"/>
        <v>0.12186154733478621</v>
      </c>
    </row>
    <row r="17" spans="1:44" s="14" customFormat="1" ht="55.5" customHeight="1" x14ac:dyDescent="0.4">
      <c r="A17" s="191" t="s">
        <v>25</v>
      </c>
      <c r="B17" s="192"/>
      <c r="C17" s="193"/>
      <c r="D17" s="12">
        <f>D354</f>
        <v>0</v>
      </c>
      <c r="E17" s="12">
        <f>E354</f>
        <v>0</v>
      </c>
      <c r="F17" s="12">
        <f>F354</f>
        <v>0</v>
      </c>
      <c r="G17" s="12">
        <f>G354</f>
        <v>0</v>
      </c>
      <c r="H17" s="12">
        <v>0</v>
      </c>
      <c r="I17" s="12">
        <f t="shared" ref="I17:P17" si="13">I354</f>
        <v>439</v>
      </c>
      <c r="J17" s="12">
        <f t="shared" si="13"/>
        <v>62</v>
      </c>
      <c r="K17" s="12">
        <f t="shared" si="13"/>
        <v>74.8</v>
      </c>
      <c r="L17" s="12">
        <f t="shared" si="13"/>
        <v>9.8000000000000007</v>
      </c>
      <c r="M17" s="12">
        <f t="shared" si="13"/>
        <v>168.86227544910179</v>
      </c>
      <c r="N17" s="12">
        <f t="shared" si="13"/>
        <v>501</v>
      </c>
      <c r="O17" s="12">
        <f t="shared" si="13"/>
        <v>84.6</v>
      </c>
      <c r="P17" s="13">
        <f t="shared" si="13"/>
        <v>168.86227544910179</v>
      </c>
      <c r="Q17" s="14">
        <f t="shared" si="2"/>
        <v>0.43995358094553133</v>
      </c>
      <c r="R17" s="14">
        <f t="shared" si="3"/>
        <v>0.1130922214186366</v>
      </c>
    </row>
    <row r="18" spans="1:44" s="14" customFormat="1" ht="55.5" customHeight="1" x14ac:dyDescent="0.4">
      <c r="A18" s="191" t="s">
        <v>26</v>
      </c>
      <c r="B18" s="192"/>
      <c r="C18" s="193"/>
      <c r="D18" s="12">
        <f t="shared" ref="D18:P18" si="14">D363</f>
        <v>0</v>
      </c>
      <c r="E18" s="12">
        <f t="shared" si="14"/>
        <v>0</v>
      </c>
      <c r="F18" s="12">
        <f t="shared" si="14"/>
        <v>0</v>
      </c>
      <c r="G18" s="12">
        <f t="shared" si="14"/>
        <v>0</v>
      </c>
      <c r="H18" s="12">
        <f t="shared" si="14"/>
        <v>0</v>
      </c>
      <c r="I18" s="12">
        <f t="shared" si="14"/>
        <v>0</v>
      </c>
      <c r="J18" s="12">
        <f t="shared" si="14"/>
        <v>0</v>
      </c>
      <c r="K18" s="12">
        <f t="shared" si="14"/>
        <v>0</v>
      </c>
      <c r="L18" s="12">
        <f t="shared" si="14"/>
        <v>0</v>
      </c>
      <c r="M18" s="12">
        <f t="shared" si="14"/>
        <v>0</v>
      </c>
      <c r="N18" s="12">
        <f t="shared" si="14"/>
        <v>0</v>
      </c>
      <c r="O18" s="12">
        <f t="shared" si="14"/>
        <v>0</v>
      </c>
      <c r="P18" s="13">
        <f t="shared" si="14"/>
        <v>0</v>
      </c>
      <c r="Q18" s="14">
        <f t="shared" si="2"/>
        <v>0</v>
      </c>
      <c r="R18" s="14">
        <f t="shared" si="3"/>
        <v>0</v>
      </c>
    </row>
    <row r="19" spans="1:44" ht="55.5" customHeight="1" thickBot="1" x14ac:dyDescent="0.45">
      <c r="A19" s="184" t="s">
        <v>27</v>
      </c>
      <c r="B19" s="185"/>
      <c r="C19" s="186"/>
      <c r="D19" s="64">
        <f>SUM(D6:D18)</f>
        <v>767</v>
      </c>
      <c r="E19" s="64">
        <f t="shared" ref="E19:O19" si="15">SUM(E6:E18)</f>
        <v>1903</v>
      </c>
      <c r="F19" s="64">
        <f t="shared" si="15"/>
        <v>1009.9658899999999</v>
      </c>
      <c r="G19" s="64">
        <f t="shared" si="15"/>
        <v>2889.0054999999998</v>
      </c>
      <c r="H19" s="64">
        <f>(G19+F19)/(E19+D19)*1000</f>
        <v>1460.2889101123594</v>
      </c>
      <c r="I19" s="64">
        <f t="shared" si="15"/>
        <v>49535.95</v>
      </c>
      <c r="J19" s="64">
        <f t="shared" si="15"/>
        <v>61669.7</v>
      </c>
      <c r="K19" s="64">
        <f t="shared" si="15"/>
        <v>30787.972600000008</v>
      </c>
      <c r="L19" s="64">
        <f t="shared" si="15"/>
        <v>40119.261900000005</v>
      </c>
      <c r="M19" s="64">
        <f>(L19+K19)/(J19+I19)*1000</f>
        <v>637.62258931987742</v>
      </c>
      <c r="N19" s="64">
        <f t="shared" si="15"/>
        <v>113875.65000000001</v>
      </c>
      <c r="O19" s="64">
        <f t="shared" si="15"/>
        <v>74806.205890000012</v>
      </c>
      <c r="P19" s="65">
        <f>O19/N19*1000</f>
        <v>656.91134048411584</v>
      </c>
      <c r="Q19" s="14">
        <f t="shared" si="2"/>
        <v>100</v>
      </c>
      <c r="R19" s="14">
        <f t="shared" si="3"/>
        <v>100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</row>
    <row r="20" spans="1:44" ht="27" customHeight="1" x14ac:dyDescent="0.4">
      <c r="A20" s="21"/>
      <c r="B20" s="21" t="s">
        <v>28</v>
      </c>
      <c r="C20" s="21"/>
      <c r="D20" s="21" t="s">
        <v>29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</row>
    <row r="21" spans="1:44" ht="66.75" customHeight="1" x14ac:dyDescent="0.4">
      <c r="A21" s="160" t="s">
        <v>383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</row>
    <row r="22" spans="1:44" s="8" customFormat="1" ht="27" customHeight="1" thickBot="1" x14ac:dyDescent="0.45">
      <c r="A22" s="143" t="s">
        <v>184</v>
      </c>
      <c r="B22" s="143"/>
      <c r="C22" s="3"/>
      <c r="D22" s="3"/>
      <c r="E22" s="3"/>
      <c r="F22" s="3"/>
      <c r="G22" s="3"/>
      <c r="H22" s="66"/>
      <c r="I22" s="3" t="s">
        <v>181</v>
      </c>
      <c r="K22" s="3"/>
      <c r="L22" s="3"/>
      <c r="M22" s="3" t="s">
        <v>182</v>
      </c>
      <c r="N22" s="63"/>
      <c r="O22" s="144" t="s">
        <v>3</v>
      </c>
      <c r="P22" s="144"/>
    </row>
    <row r="23" spans="1:44" ht="27" customHeight="1" x14ac:dyDescent="0.4">
      <c r="A23" s="187" t="s">
        <v>4</v>
      </c>
      <c r="B23" s="147" t="s">
        <v>31</v>
      </c>
      <c r="C23" s="188" t="s">
        <v>32</v>
      </c>
      <c r="D23" s="150" t="s">
        <v>5</v>
      </c>
      <c r="E23" s="150"/>
      <c r="F23" s="150"/>
      <c r="G23" s="150"/>
      <c r="H23" s="150"/>
      <c r="I23" s="150" t="s">
        <v>6</v>
      </c>
      <c r="J23" s="150"/>
      <c r="K23" s="150"/>
      <c r="L23" s="150"/>
      <c r="M23" s="150"/>
      <c r="N23" s="147" t="s">
        <v>7</v>
      </c>
      <c r="O23" s="147" t="s">
        <v>8</v>
      </c>
      <c r="P23" s="161" t="s">
        <v>9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</row>
    <row r="24" spans="1:44" ht="27" customHeight="1" x14ac:dyDescent="0.4">
      <c r="A24" s="182"/>
      <c r="B24" s="142"/>
      <c r="C24" s="189"/>
      <c r="D24" s="141" t="s">
        <v>10</v>
      </c>
      <c r="E24" s="141"/>
      <c r="F24" s="142" t="s">
        <v>11</v>
      </c>
      <c r="G24" s="142"/>
      <c r="H24" s="142" t="s">
        <v>9</v>
      </c>
      <c r="I24" s="141" t="s">
        <v>183</v>
      </c>
      <c r="J24" s="141"/>
      <c r="K24" s="142" t="s">
        <v>11</v>
      </c>
      <c r="L24" s="142"/>
      <c r="M24" s="142" t="s">
        <v>9</v>
      </c>
      <c r="N24" s="142"/>
      <c r="O24" s="142"/>
      <c r="P24" s="162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</row>
    <row r="25" spans="1:44" ht="27" customHeight="1" x14ac:dyDescent="0.4">
      <c r="A25" s="183"/>
      <c r="B25" s="142"/>
      <c r="C25" s="190"/>
      <c r="D25" s="125" t="s">
        <v>12</v>
      </c>
      <c r="E25" s="125" t="s">
        <v>13</v>
      </c>
      <c r="F25" s="125" t="s">
        <v>12</v>
      </c>
      <c r="G25" s="125" t="s">
        <v>13</v>
      </c>
      <c r="H25" s="142"/>
      <c r="I25" s="125" t="s">
        <v>12</v>
      </c>
      <c r="J25" s="125" t="s">
        <v>13</v>
      </c>
      <c r="K25" s="125" t="s">
        <v>12</v>
      </c>
      <c r="L25" s="125" t="s">
        <v>13</v>
      </c>
      <c r="M25" s="142"/>
      <c r="N25" s="142"/>
      <c r="O25" s="142"/>
      <c r="P25" s="162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</row>
    <row r="26" spans="1:44" ht="30" customHeight="1" x14ac:dyDescent="0.4">
      <c r="A26" s="146" t="s">
        <v>33</v>
      </c>
      <c r="B26" s="169" t="s">
        <v>34</v>
      </c>
      <c r="C26" s="128">
        <v>1</v>
      </c>
      <c r="D26" s="26">
        <v>10</v>
      </c>
      <c r="E26" s="26">
        <v>40</v>
      </c>
      <c r="F26" s="26">
        <v>16.266999999999999</v>
      </c>
      <c r="G26" s="26">
        <v>65.067999999999998</v>
      </c>
      <c r="H26" s="26">
        <v>1626.7</v>
      </c>
      <c r="I26" s="26">
        <v>20</v>
      </c>
      <c r="J26" s="26">
        <v>85</v>
      </c>
      <c r="K26" s="26">
        <v>17.600000000000001</v>
      </c>
      <c r="L26" s="26">
        <v>74.8</v>
      </c>
      <c r="M26" s="26">
        <v>880</v>
      </c>
      <c r="N26" s="26">
        <f t="shared" ref="N26:N51" si="16">D26+E26+I26+J26</f>
        <v>155</v>
      </c>
      <c r="O26" s="26">
        <f t="shared" ref="O26:O51" si="17">F26++G26+K26+L26</f>
        <v>173.73500000000001</v>
      </c>
      <c r="P26" s="87">
        <f t="shared" ref="P26:P51" si="18">O26/N26*1000</f>
        <v>1120.8709677419356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</row>
    <row r="27" spans="1:44" ht="30" customHeight="1" x14ac:dyDescent="0.4">
      <c r="A27" s="146"/>
      <c r="B27" s="169"/>
      <c r="C27" s="128">
        <v>2</v>
      </c>
      <c r="D27" s="26">
        <v>35</v>
      </c>
      <c r="E27" s="26">
        <v>237</v>
      </c>
      <c r="F27" s="26">
        <v>52.85</v>
      </c>
      <c r="G27" s="26">
        <v>357.87</v>
      </c>
      <c r="H27" s="26">
        <v>1510</v>
      </c>
      <c r="I27" s="26">
        <v>29</v>
      </c>
      <c r="J27" s="26">
        <v>313</v>
      </c>
      <c r="K27" s="26">
        <v>21.500599999999999</v>
      </c>
      <c r="L27" s="26">
        <v>232.05819999999997</v>
      </c>
      <c r="M27" s="26">
        <v>741.4</v>
      </c>
      <c r="N27" s="26">
        <f t="shared" si="16"/>
        <v>614</v>
      </c>
      <c r="O27" s="26">
        <f t="shared" si="17"/>
        <v>664.27880000000005</v>
      </c>
      <c r="P27" s="87">
        <f t="shared" si="18"/>
        <v>1081.8872964169382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</row>
    <row r="28" spans="1:44" ht="30" customHeight="1" x14ac:dyDescent="0.4">
      <c r="A28" s="146"/>
      <c r="B28" s="169"/>
      <c r="C28" s="128">
        <v>3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f t="shared" si="16"/>
        <v>0</v>
      </c>
      <c r="O28" s="26">
        <f t="shared" si="17"/>
        <v>0</v>
      </c>
      <c r="P28" s="87">
        <v>0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</row>
    <row r="29" spans="1:44" ht="30" customHeight="1" x14ac:dyDescent="0.4">
      <c r="A29" s="146"/>
      <c r="B29" s="169"/>
      <c r="C29" s="128">
        <v>4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f t="shared" si="16"/>
        <v>0</v>
      </c>
      <c r="O29" s="26">
        <f t="shared" si="17"/>
        <v>0</v>
      </c>
      <c r="P29" s="87">
        <v>0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</row>
    <row r="30" spans="1:44" ht="30" customHeight="1" x14ac:dyDescent="0.4">
      <c r="A30" s="146"/>
      <c r="B30" s="169"/>
      <c r="C30" s="128">
        <v>5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f t="shared" si="16"/>
        <v>0</v>
      </c>
      <c r="O30" s="26">
        <f t="shared" si="17"/>
        <v>0</v>
      </c>
      <c r="P30" s="87">
        <v>0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</row>
    <row r="31" spans="1:44" ht="30" customHeight="1" x14ac:dyDescent="0.4">
      <c r="A31" s="146"/>
      <c r="B31" s="137" t="s">
        <v>35</v>
      </c>
      <c r="C31" s="137"/>
      <c r="D31" s="26">
        <v>45</v>
      </c>
      <c r="E31" s="26">
        <v>277</v>
      </c>
      <c r="F31" s="26">
        <v>0</v>
      </c>
      <c r="G31" s="26">
        <v>0</v>
      </c>
      <c r="H31" s="26">
        <v>0</v>
      </c>
      <c r="I31" s="26">
        <v>49</v>
      </c>
      <c r="J31" s="26">
        <v>398</v>
      </c>
      <c r="K31" s="26">
        <v>39.1006</v>
      </c>
      <c r="L31" s="26">
        <v>306.85819999999995</v>
      </c>
      <c r="M31" s="26">
        <v>773.95704697986571</v>
      </c>
      <c r="N31" s="26">
        <f t="shared" si="16"/>
        <v>769</v>
      </c>
      <c r="O31" s="26">
        <f t="shared" si="17"/>
        <v>345.95879999999994</v>
      </c>
      <c r="P31" s="87">
        <f t="shared" si="18"/>
        <v>449.88140442132629</v>
      </c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</row>
    <row r="32" spans="1:44" s="30" customFormat="1" ht="30" customHeight="1" x14ac:dyDescent="0.4">
      <c r="A32" s="146"/>
      <c r="B32" s="137" t="s">
        <v>36</v>
      </c>
      <c r="C32" s="128">
        <v>1</v>
      </c>
      <c r="D32" s="26">
        <v>180</v>
      </c>
      <c r="E32" s="26">
        <v>325</v>
      </c>
      <c r="F32" s="26">
        <v>286.56</v>
      </c>
      <c r="G32" s="26">
        <v>517.4</v>
      </c>
      <c r="H32" s="26">
        <v>1592</v>
      </c>
      <c r="I32" s="26">
        <v>8187</v>
      </c>
      <c r="J32" s="26">
        <v>10378</v>
      </c>
      <c r="K32" s="26">
        <v>7488.6489000000001</v>
      </c>
      <c r="L32" s="26">
        <v>9492.7565999999988</v>
      </c>
      <c r="M32" s="26">
        <v>914.7</v>
      </c>
      <c r="N32" s="26">
        <f t="shared" si="16"/>
        <v>19070</v>
      </c>
      <c r="O32" s="26">
        <f t="shared" si="17"/>
        <v>17785.3655</v>
      </c>
      <c r="P32" s="87">
        <f t="shared" si="18"/>
        <v>932.63584163607766</v>
      </c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ht="30" customHeight="1" x14ac:dyDescent="0.4">
      <c r="A33" s="146"/>
      <c r="B33" s="137"/>
      <c r="C33" s="128">
        <v>2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135</v>
      </c>
      <c r="J33" s="26">
        <v>75</v>
      </c>
      <c r="K33" s="26">
        <v>106.2045</v>
      </c>
      <c r="L33" s="26">
        <v>59.002499999999998</v>
      </c>
      <c r="M33" s="26">
        <v>786.7</v>
      </c>
      <c r="N33" s="26">
        <f t="shared" si="16"/>
        <v>210</v>
      </c>
      <c r="O33" s="26">
        <f t="shared" si="17"/>
        <v>165.20699999999999</v>
      </c>
      <c r="P33" s="87">
        <f t="shared" si="18"/>
        <v>786.69999999999993</v>
      </c>
    </row>
    <row r="34" spans="1:44" s="30" customFormat="1" ht="30" customHeight="1" x14ac:dyDescent="0.4">
      <c r="A34" s="146"/>
      <c r="B34" s="137"/>
      <c r="C34" s="128">
        <v>3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f t="shared" si="16"/>
        <v>0</v>
      </c>
      <c r="O34" s="26">
        <f t="shared" si="17"/>
        <v>0</v>
      </c>
      <c r="P34" s="87">
        <v>0</v>
      </c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s="30" customFormat="1" ht="30" customHeight="1" x14ac:dyDescent="0.4">
      <c r="A35" s="146"/>
      <c r="B35" s="137" t="s">
        <v>37</v>
      </c>
      <c r="C35" s="137"/>
      <c r="D35" s="26">
        <v>180</v>
      </c>
      <c r="E35" s="26">
        <v>325</v>
      </c>
      <c r="F35" s="26">
        <v>286.56</v>
      </c>
      <c r="G35" s="26">
        <v>517.4</v>
      </c>
      <c r="H35" s="26">
        <v>1592</v>
      </c>
      <c r="I35" s="26">
        <v>8322</v>
      </c>
      <c r="J35" s="26">
        <v>10453</v>
      </c>
      <c r="K35" s="26">
        <v>7594.8534</v>
      </c>
      <c r="L35" s="26">
        <v>9551.7590999999993</v>
      </c>
      <c r="M35" s="26">
        <v>913.26830892143812</v>
      </c>
      <c r="N35" s="26">
        <f t="shared" si="16"/>
        <v>19280</v>
      </c>
      <c r="O35" s="26">
        <f t="shared" si="17"/>
        <v>17950.572499999998</v>
      </c>
      <c r="P35" s="87">
        <f t="shared" si="18"/>
        <v>931.04629149377581</v>
      </c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s="30" customFormat="1" ht="30" customHeight="1" x14ac:dyDescent="0.4">
      <c r="A36" s="146"/>
      <c r="B36" s="166" t="s">
        <v>38</v>
      </c>
      <c r="C36" s="128">
        <v>1</v>
      </c>
      <c r="D36" s="26">
        <v>343</v>
      </c>
      <c r="E36" s="26">
        <v>1032</v>
      </c>
      <c r="F36" s="26">
        <v>548.79999999999995</v>
      </c>
      <c r="G36" s="26">
        <v>1651.2</v>
      </c>
      <c r="H36" s="26">
        <v>1600</v>
      </c>
      <c r="I36" s="26">
        <v>275</v>
      </c>
      <c r="J36" s="26">
        <v>836</v>
      </c>
      <c r="K36" s="26">
        <v>205.3425</v>
      </c>
      <c r="L36" s="26">
        <v>624.24120000000005</v>
      </c>
      <c r="M36" s="26">
        <v>746.7</v>
      </c>
      <c r="N36" s="26">
        <f t="shared" si="16"/>
        <v>2486</v>
      </c>
      <c r="O36" s="26">
        <f t="shared" si="17"/>
        <v>3029.5837000000001</v>
      </c>
      <c r="P36" s="87">
        <f t="shared" si="18"/>
        <v>1218.6579646017699</v>
      </c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ht="30" customHeight="1" x14ac:dyDescent="0.4">
      <c r="A37" s="146"/>
      <c r="B37" s="166"/>
      <c r="C37" s="128">
        <v>2</v>
      </c>
      <c r="D37" s="26">
        <v>75</v>
      </c>
      <c r="E37" s="26">
        <v>175</v>
      </c>
      <c r="F37" s="26">
        <v>102.42749999999999</v>
      </c>
      <c r="G37" s="26">
        <v>238.9975</v>
      </c>
      <c r="H37" s="26">
        <v>1365.7</v>
      </c>
      <c r="I37" s="26">
        <v>195</v>
      </c>
      <c r="J37" s="26">
        <v>570</v>
      </c>
      <c r="K37" s="26">
        <v>120.9</v>
      </c>
      <c r="L37" s="26">
        <v>353.4</v>
      </c>
      <c r="M37" s="26">
        <v>620</v>
      </c>
      <c r="N37" s="26">
        <f t="shared" si="16"/>
        <v>1015</v>
      </c>
      <c r="O37" s="26">
        <f t="shared" si="17"/>
        <v>815.72500000000002</v>
      </c>
      <c r="P37" s="87">
        <f t="shared" si="18"/>
        <v>803.66995073891621</v>
      </c>
    </row>
    <row r="38" spans="1:44" ht="30" customHeight="1" x14ac:dyDescent="0.4">
      <c r="A38" s="146"/>
      <c r="B38" s="166"/>
      <c r="C38" s="128">
        <v>3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f t="shared" si="16"/>
        <v>0</v>
      </c>
      <c r="O38" s="26">
        <f t="shared" si="17"/>
        <v>0</v>
      </c>
      <c r="P38" s="87">
        <v>0</v>
      </c>
    </row>
    <row r="39" spans="1:44" ht="30" customHeight="1" x14ac:dyDescent="0.4">
      <c r="A39" s="146"/>
      <c r="B39" s="166"/>
      <c r="C39" s="128">
        <v>4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f t="shared" si="16"/>
        <v>0</v>
      </c>
      <c r="O39" s="26">
        <f t="shared" si="17"/>
        <v>0</v>
      </c>
      <c r="P39" s="87">
        <v>0</v>
      </c>
    </row>
    <row r="40" spans="1:44" ht="30" customHeight="1" x14ac:dyDescent="0.4">
      <c r="A40" s="146"/>
      <c r="B40" s="137" t="s">
        <v>39</v>
      </c>
      <c r="C40" s="137"/>
      <c r="D40" s="26">
        <v>418</v>
      </c>
      <c r="E40" s="26">
        <v>1207</v>
      </c>
      <c r="F40" s="26">
        <v>651.22749999999996</v>
      </c>
      <c r="G40" s="26">
        <v>1890.1975</v>
      </c>
      <c r="H40" s="26">
        <v>1563.9538461538461</v>
      </c>
      <c r="I40" s="26">
        <v>470</v>
      </c>
      <c r="J40" s="26">
        <v>1406</v>
      </c>
      <c r="K40" s="26">
        <v>326.66595895522391</v>
      </c>
      <c r="L40" s="26">
        <v>977.21774104477618</v>
      </c>
      <c r="M40" s="26">
        <v>695.03395522388064</v>
      </c>
      <c r="N40" s="26">
        <f t="shared" si="16"/>
        <v>3501</v>
      </c>
      <c r="O40" s="26">
        <f t="shared" si="17"/>
        <v>3845.3087</v>
      </c>
      <c r="P40" s="87">
        <f t="shared" si="18"/>
        <v>1098.3458154812911</v>
      </c>
    </row>
    <row r="41" spans="1:44" ht="30" customHeight="1" x14ac:dyDescent="0.4">
      <c r="A41" s="146"/>
      <c r="B41" s="166" t="s">
        <v>40</v>
      </c>
      <c r="C41" s="128">
        <v>1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3073</v>
      </c>
      <c r="J41" s="26">
        <v>8327</v>
      </c>
      <c r="K41" s="26">
        <v>2335.48</v>
      </c>
      <c r="L41" s="26">
        <v>6328.52</v>
      </c>
      <c r="M41" s="26">
        <v>760</v>
      </c>
      <c r="N41" s="26">
        <f t="shared" si="16"/>
        <v>11400</v>
      </c>
      <c r="O41" s="26">
        <f t="shared" si="17"/>
        <v>8664</v>
      </c>
      <c r="P41" s="87">
        <f t="shared" si="18"/>
        <v>760</v>
      </c>
    </row>
    <row r="42" spans="1:44" ht="30" customHeight="1" x14ac:dyDescent="0.4">
      <c r="A42" s="146"/>
      <c r="B42" s="166"/>
      <c r="C42" s="128">
        <v>2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38</v>
      </c>
      <c r="J42" s="26">
        <v>222</v>
      </c>
      <c r="K42" s="26">
        <v>11.6546</v>
      </c>
      <c r="L42" s="26">
        <v>68.087399999999988</v>
      </c>
      <c r="M42" s="26">
        <v>306.7</v>
      </c>
      <c r="N42" s="26">
        <f t="shared" si="16"/>
        <v>260</v>
      </c>
      <c r="O42" s="26">
        <f t="shared" si="17"/>
        <v>79.74199999999999</v>
      </c>
      <c r="P42" s="87">
        <f t="shared" si="18"/>
        <v>306.7</v>
      </c>
    </row>
    <row r="43" spans="1:44" ht="30" customHeight="1" x14ac:dyDescent="0.4">
      <c r="A43" s="146"/>
      <c r="B43" s="166"/>
      <c r="C43" s="128">
        <v>3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f t="shared" si="16"/>
        <v>0</v>
      </c>
      <c r="O43" s="26">
        <f t="shared" si="17"/>
        <v>0</v>
      </c>
      <c r="P43" s="87">
        <v>0</v>
      </c>
    </row>
    <row r="44" spans="1:44" ht="30" customHeight="1" x14ac:dyDescent="0.4">
      <c r="A44" s="146"/>
      <c r="B44" s="137" t="s">
        <v>41</v>
      </c>
      <c r="C44" s="137"/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3111</v>
      </c>
      <c r="J44" s="26">
        <v>8549</v>
      </c>
      <c r="K44" s="26">
        <v>2332.9143535162953</v>
      </c>
      <c r="L44" s="26">
        <v>6410.8276464837054</v>
      </c>
      <c r="M44" s="26">
        <v>749.89210977701543</v>
      </c>
      <c r="N44" s="26">
        <f t="shared" si="16"/>
        <v>11660</v>
      </c>
      <c r="O44" s="26">
        <f t="shared" si="17"/>
        <v>8743.7420000000002</v>
      </c>
      <c r="P44" s="87">
        <f t="shared" si="18"/>
        <v>749.89210977701543</v>
      </c>
    </row>
    <row r="45" spans="1:44" ht="30" customHeight="1" x14ac:dyDescent="0.4">
      <c r="A45" s="131"/>
      <c r="B45" s="128"/>
      <c r="C45" s="128"/>
      <c r="D45" s="26"/>
      <c r="E45" s="26"/>
      <c r="F45" s="26">
        <v>0</v>
      </c>
      <c r="G45" s="26">
        <v>0</v>
      </c>
      <c r="H45" s="26">
        <v>0</v>
      </c>
      <c r="I45" s="26"/>
      <c r="J45" s="26"/>
      <c r="K45" s="26">
        <v>0</v>
      </c>
      <c r="L45" s="26">
        <v>0</v>
      </c>
      <c r="M45" s="26">
        <v>0</v>
      </c>
      <c r="N45" s="26">
        <f t="shared" si="16"/>
        <v>0</v>
      </c>
      <c r="O45" s="26">
        <f t="shared" si="17"/>
        <v>0</v>
      </c>
      <c r="P45" s="87">
        <v>0</v>
      </c>
    </row>
    <row r="46" spans="1:44" ht="30" customHeight="1" x14ac:dyDescent="0.4">
      <c r="A46" s="136" t="s">
        <v>86</v>
      </c>
      <c r="B46" s="137"/>
      <c r="C46" s="137"/>
      <c r="D46" s="26">
        <v>533</v>
      </c>
      <c r="E46" s="26">
        <v>1397</v>
      </c>
      <c r="F46" s="26">
        <v>851.62699999999995</v>
      </c>
      <c r="G46" s="26">
        <v>2233.6680000000001</v>
      </c>
      <c r="H46" s="26">
        <v>1598.5984455958551</v>
      </c>
      <c r="I46" s="26">
        <v>11555</v>
      </c>
      <c r="J46" s="26">
        <v>19626</v>
      </c>
      <c r="K46" s="26">
        <v>10047.071400000001</v>
      </c>
      <c r="L46" s="26">
        <v>16520.317799999997</v>
      </c>
      <c r="M46" s="26">
        <v>852.03775376030262</v>
      </c>
      <c r="N46" s="26">
        <f t="shared" si="16"/>
        <v>33111</v>
      </c>
      <c r="O46" s="26">
        <f t="shared" si="17"/>
        <v>29652.684199999996</v>
      </c>
      <c r="P46" s="87">
        <f t="shared" si="18"/>
        <v>895.55387031500084</v>
      </c>
    </row>
    <row r="47" spans="1:44" ht="30" customHeight="1" x14ac:dyDescent="0.4">
      <c r="A47" s="136" t="s">
        <v>44</v>
      </c>
      <c r="B47" s="137"/>
      <c r="C47" s="137"/>
      <c r="D47" s="26">
        <v>110</v>
      </c>
      <c r="E47" s="26">
        <v>412</v>
      </c>
      <c r="F47" s="26">
        <v>155.2775</v>
      </c>
      <c r="G47" s="26">
        <v>596.86750000000006</v>
      </c>
      <c r="H47" s="26">
        <v>1440.8908045977014</v>
      </c>
      <c r="I47" s="26">
        <v>397</v>
      </c>
      <c r="J47" s="26">
        <v>1180</v>
      </c>
      <c r="K47" s="26">
        <v>260.25970000000001</v>
      </c>
      <c r="L47" s="26">
        <v>712.54809999999998</v>
      </c>
      <c r="M47" s="26">
        <v>616.87241597970831</v>
      </c>
      <c r="N47" s="26">
        <f t="shared" si="16"/>
        <v>2099</v>
      </c>
      <c r="O47" s="26">
        <f t="shared" si="17"/>
        <v>1724.9528</v>
      </c>
      <c r="P47" s="87">
        <f t="shared" si="18"/>
        <v>821.79742734635545</v>
      </c>
    </row>
    <row r="48" spans="1:44" ht="30" customHeight="1" x14ac:dyDescent="0.4">
      <c r="A48" s="136" t="s">
        <v>45</v>
      </c>
      <c r="B48" s="137"/>
      <c r="C48" s="137"/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f t="shared" si="16"/>
        <v>0</v>
      </c>
      <c r="O48" s="26">
        <f t="shared" si="17"/>
        <v>0</v>
      </c>
      <c r="P48" s="87">
        <v>0</v>
      </c>
    </row>
    <row r="49" spans="1:44" ht="30" customHeight="1" x14ac:dyDescent="0.4">
      <c r="A49" s="136" t="s">
        <v>46</v>
      </c>
      <c r="B49" s="137"/>
      <c r="C49" s="137"/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f t="shared" si="16"/>
        <v>0</v>
      </c>
      <c r="O49" s="26">
        <f t="shared" si="17"/>
        <v>0</v>
      </c>
      <c r="P49" s="87">
        <v>0</v>
      </c>
    </row>
    <row r="50" spans="1:44" ht="30" customHeight="1" x14ac:dyDescent="0.4">
      <c r="A50" s="136" t="s">
        <v>43</v>
      </c>
      <c r="B50" s="137"/>
      <c r="C50" s="137"/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f t="shared" si="16"/>
        <v>0</v>
      </c>
      <c r="O50" s="26">
        <f t="shared" si="17"/>
        <v>0</v>
      </c>
      <c r="P50" s="87">
        <v>0</v>
      </c>
    </row>
    <row r="51" spans="1:44" ht="30" customHeight="1" thickBot="1" x14ac:dyDescent="0.45">
      <c r="A51" s="151" t="s">
        <v>47</v>
      </c>
      <c r="B51" s="152"/>
      <c r="C51" s="152"/>
      <c r="D51" s="19">
        <v>643</v>
      </c>
      <c r="E51" s="19">
        <v>1809</v>
      </c>
      <c r="F51" s="19">
        <v>1006.9045</v>
      </c>
      <c r="G51" s="19">
        <v>2830.5355</v>
      </c>
      <c r="H51" s="19">
        <v>1565.0244698205547</v>
      </c>
      <c r="I51" s="19">
        <v>11952</v>
      </c>
      <c r="J51" s="19">
        <v>20806</v>
      </c>
      <c r="K51" s="19">
        <v>10307.331100000001</v>
      </c>
      <c r="L51" s="19">
        <v>17232.865899999997</v>
      </c>
      <c r="M51" s="19">
        <v>840.71667989498746</v>
      </c>
      <c r="N51" s="19">
        <f t="shared" si="16"/>
        <v>35210</v>
      </c>
      <c r="O51" s="19">
        <f t="shared" si="17"/>
        <v>31377.636999999999</v>
      </c>
      <c r="P51" s="20">
        <f t="shared" si="18"/>
        <v>891.15697245100819</v>
      </c>
    </row>
    <row r="52" spans="1:44" ht="30.75" customHeight="1" x14ac:dyDescent="0.4">
      <c r="A52" s="21"/>
      <c r="B52" s="21" t="s">
        <v>28</v>
      </c>
      <c r="C52" s="21"/>
      <c r="D52" s="21" t="s">
        <v>29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</row>
    <row r="53" spans="1:44" ht="73.5" customHeight="1" x14ac:dyDescent="0.4">
      <c r="A53" s="160" t="s">
        <v>384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</row>
    <row r="54" spans="1:44" s="8" customFormat="1" ht="30.75" customHeight="1" thickBot="1" x14ac:dyDescent="0.45">
      <c r="A54" s="143" t="s">
        <v>185</v>
      </c>
      <c r="B54" s="143"/>
      <c r="C54" s="3"/>
      <c r="D54" s="3"/>
      <c r="E54" s="3"/>
      <c r="F54" s="3"/>
      <c r="G54" s="3"/>
      <c r="H54" s="48"/>
      <c r="I54" s="3" t="s">
        <v>181</v>
      </c>
      <c r="K54" s="3"/>
      <c r="L54" s="3"/>
      <c r="M54" s="3" t="s">
        <v>182</v>
      </c>
      <c r="N54" s="63"/>
      <c r="O54" s="144" t="s">
        <v>3</v>
      </c>
      <c r="P54" s="144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</row>
    <row r="55" spans="1:44" ht="35.25" customHeight="1" x14ac:dyDescent="0.4">
      <c r="A55" s="145" t="s">
        <v>4</v>
      </c>
      <c r="B55" s="147" t="s">
        <v>31</v>
      </c>
      <c r="C55" s="148" t="s">
        <v>32</v>
      </c>
      <c r="D55" s="150" t="s">
        <v>5</v>
      </c>
      <c r="E55" s="150"/>
      <c r="F55" s="150"/>
      <c r="G55" s="150"/>
      <c r="H55" s="150"/>
      <c r="I55" s="150" t="s">
        <v>6</v>
      </c>
      <c r="J55" s="150"/>
      <c r="K55" s="150"/>
      <c r="L55" s="150"/>
      <c r="M55" s="150"/>
      <c r="N55" s="147" t="s">
        <v>7</v>
      </c>
      <c r="O55" s="147" t="s">
        <v>8</v>
      </c>
      <c r="P55" s="161" t="s">
        <v>9</v>
      </c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</row>
    <row r="56" spans="1:44" s="2" customFormat="1" ht="77.25" customHeight="1" x14ac:dyDescent="0.2">
      <c r="A56" s="146"/>
      <c r="B56" s="142"/>
      <c r="C56" s="149"/>
      <c r="D56" s="141" t="s">
        <v>10</v>
      </c>
      <c r="E56" s="141"/>
      <c r="F56" s="142" t="s">
        <v>11</v>
      </c>
      <c r="G56" s="142"/>
      <c r="H56" s="142" t="s">
        <v>9</v>
      </c>
      <c r="I56" s="141" t="s">
        <v>183</v>
      </c>
      <c r="J56" s="141"/>
      <c r="K56" s="142" t="s">
        <v>11</v>
      </c>
      <c r="L56" s="142"/>
      <c r="M56" s="142" t="s">
        <v>9</v>
      </c>
      <c r="N56" s="142"/>
      <c r="O56" s="142"/>
      <c r="P56" s="162"/>
    </row>
    <row r="57" spans="1:44" s="33" customFormat="1" ht="32.25" customHeight="1" x14ac:dyDescent="0.2">
      <c r="A57" s="146"/>
      <c r="B57" s="142"/>
      <c r="C57" s="149"/>
      <c r="D57" s="125" t="s">
        <v>12</v>
      </c>
      <c r="E57" s="125" t="s">
        <v>13</v>
      </c>
      <c r="F57" s="125" t="s">
        <v>12</v>
      </c>
      <c r="G57" s="125" t="s">
        <v>13</v>
      </c>
      <c r="H57" s="142"/>
      <c r="I57" s="125" t="s">
        <v>12</v>
      </c>
      <c r="J57" s="125" t="s">
        <v>13</v>
      </c>
      <c r="K57" s="125" t="s">
        <v>12</v>
      </c>
      <c r="L57" s="125" t="s">
        <v>13</v>
      </c>
      <c r="M57" s="142"/>
      <c r="N57" s="142"/>
      <c r="O57" s="142"/>
      <c r="P57" s="162"/>
    </row>
    <row r="58" spans="1:44" s="9" customFormat="1" ht="40.5" customHeight="1" x14ac:dyDescent="0.4">
      <c r="A58" s="173" t="s">
        <v>50</v>
      </c>
      <c r="B58" s="169" t="s">
        <v>15</v>
      </c>
      <c r="C58" s="128">
        <v>3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87">
        <v>0</v>
      </c>
    </row>
    <row r="59" spans="1:44" s="9" customFormat="1" ht="40.5" customHeight="1" x14ac:dyDescent="0.4">
      <c r="A59" s="173"/>
      <c r="B59" s="169"/>
      <c r="C59" s="128">
        <v>4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87">
        <v>0</v>
      </c>
    </row>
    <row r="60" spans="1:44" s="9" customFormat="1" ht="40.5" customHeight="1" x14ac:dyDescent="0.4">
      <c r="A60" s="173"/>
      <c r="B60" s="169"/>
      <c r="C60" s="128">
        <v>5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87">
        <v>0</v>
      </c>
    </row>
    <row r="61" spans="1:44" ht="40.5" customHeight="1" x14ac:dyDescent="0.4">
      <c r="A61" s="173"/>
      <c r="B61" s="137" t="s">
        <v>51</v>
      </c>
      <c r="C61" s="137"/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87">
        <v>0</v>
      </c>
    </row>
    <row r="62" spans="1:44" ht="40.5" customHeight="1" x14ac:dyDescent="0.4">
      <c r="A62" s="173"/>
      <c r="B62" s="170" t="s">
        <v>52</v>
      </c>
      <c r="C62" s="128">
        <v>2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87">
        <v>0</v>
      </c>
    </row>
    <row r="63" spans="1:44" ht="40.5" customHeight="1" x14ac:dyDescent="0.4">
      <c r="A63" s="173"/>
      <c r="B63" s="171"/>
      <c r="C63" s="128">
        <v>3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87">
        <v>0</v>
      </c>
    </row>
    <row r="64" spans="1:44" ht="40.5" customHeight="1" x14ac:dyDescent="0.4">
      <c r="A64" s="173"/>
      <c r="B64" s="172"/>
      <c r="C64" s="128">
        <v>4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87">
        <v>0</v>
      </c>
    </row>
    <row r="65" spans="1:44" ht="40.5" customHeight="1" x14ac:dyDescent="0.4">
      <c r="A65" s="173"/>
      <c r="B65" s="137" t="s">
        <v>53</v>
      </c>
      <c r="C65" s="137"/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87">
        <v>0</v>
      </c>
    </row>
    <row r="66" spans="1:44" ht="40.5" customHeight="1" x14ac:dyDescent="0.4">
      <c r="A66" s="173"/>
      <c r="B66" s="137" t="s">
        <v>54</v>
      </c>
      <c r="C66" s="128">
        <v>3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87">
        <v>0</v>
      </c>
    </row>
    <row r="67" spans="1:44" ht="40.5" customHeight="1" x14ac:dyDescent="0.4">
      <c r="A67" s="173"/>
      <c r="B67" s="137"/>
      <c r="C67" s="128">
        <v>4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87">
        <v>0</v>
      </c>
    </row>
    <row r="68" spans="1:44" ht="40.5" customHeight="1" x14ac:dyDescent="0.4">
      <c r="A68" s="173"/>
      <c r="B68" s="137"/>
      <c r="C68" s="128">
        <v>5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87">
        <v>0</v>
      </c>
    </row>
    <row r="69" spans="1:44" ht="40.5" customHeight="1" x14ac:dyDescent="0.4">
      <c r="A69" s="173"/>
      <c r="B69" s="137" t="s">
        <v>55</v>
      </c>
      <c r="C69" s="137"/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87">
        <v>0</v>
      </c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</row>
    <row r="70" spans="1:44" s="2" customFormat="1" ht="40.5" customHeight="1" x14ac:dyDescent="0.2">
      <c r="A70" s="136" t="s">
        <v>44</v>
      </c>
      <c r="B70" s="137"/>
      <c r="C70" s="137"/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87">
        <v>0</v>
      </c>
    </row>
    <row r="71" spans="1:44" s="33" customFormat="1" ht="40.5" customHeight="1" x14ac:dyDescent="0.2">
      <c r="A71" s="136" t="s">
        <v>45</v>
      </c>
      <c r="B71" s="137"/>
      <c r="C71" s="137"/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87">
        <v>0</v>
      </c>
    </row>
    <row r="72" spans="1:44" s="9" customFormat="1" ht="40.5" customHeight="1" x14ac:dyDescent="0.4">
      <c r="A72" s="136" t="s">
        <v>46</v>
      </c>
      <c r="B72" s="137"/>
      <c r="C72" s="137"/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87">
        <v>0</v>
      </c>
    </row>
    <row r="73" spans="1:44" s="9" customFormat="1" ht="40.5" customHeight="1" x14ac:dyDescent="0.4">
      <c r="A73" s="136" t="s">
        <v>43</v>
      </c>
      <c r="B73" s="137"/>
      <c r="C73" s="137"/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87">
        <v>0</v>
      </c>
    </row>
    <row r="74" spans="1:44" s="9" customFormat="1" ht="40.5" customHeight="1" thickBot="1" x14ac:dyDescent="0.45">
      <c r="A74" s="151" t="s">
        <v>56</v>
      </c>
      <c r="B74" s="152"/>
      <c r="C74" s="152"/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20">
        <v>0</v>
      </c>
    </row>
    <row r="75" spans="1:44" s="28" customFormat="1" ht="36" customHeight="1" x14ac:dyDescent="0.4">
      <c r="A75" s="21"/>
      <c r="B75" s="21" t="s">
        <v>28</v>
      </c>
      <c r="C75" s="21"/>
      <c r="D75" s="21" t="s">
        <v>29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</row>
    <row r="76" spans="1:44" ht="79.5" customHeight="1" x14ac:dyDescent="0.4">
      <c r="A76" s="160" t="s">
        <v>385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</row>
    <row r="77" spans="1:44" s="8" customFormat="1" ht="36" customHeight="1" thickBot="1" x14ac:dyDescent="0.45">
      <c r="A77" s="143" t="s">
        <v>186</v>
      </c>
      <c r="B77" s="143"/>
      <c r="C77" s="3"/>
      <c r="D77" s="3"/>
      <c r="E77" s="3"/>
      <c r="F77" s="3"/>
      <c r="G77" s="3"/>
      <c r="H77" s="48"/>
      <c r="I77" s="3" t="s">
        <v>181</v>
      </c>
      <c r="K77" s="3"/>
      <c r="L77" s="3"/>
      <c r="M77" s="3" t="s">
        <v>182</v>
      </c>
      <c r="N77" s="63"/>
      <c r="O77" s="144" t="s">
        <v>3</v>
      </c>
      <c r="P77" s="144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</row>
    <row r="78" spans="1:44" ht="36" customHeight="1" x14ac:dyDescent="0.4">
      <c r="A78" s="145" t="s">
        <v>4</v>
      </c>
      <c r="B78" s="147" t="s">
        <v>31</v>
      </c>
      <c r="C78" s="148" t="s">
        <v>32</v>
      </c>
      <c r="D78" s="150" t="s">
        <v>5</v>
      </c>
      <c r="E78" s="150"/>
      <c r="F78" s="150"/>
      <c r="G78" s="150"/>
      <c r="H78" s="150"/>
      <c r="I78" s="150" t="s">
        <v>6</v>
      </c>
      <c r="J78" s="150"/>
      <c r="K78" s="150"/>
      <c r="L78" s="150"/>
      <c r="M78" s="150"/>
      <c r="N78" s="147" t="s">
        <v>7</v>
      </c>
      <c r="O78" s="147" t="s">
        <v>8</v>
      </c>
      <c r="P78" s="161" t="s">
        <v>9</v>
      </c>
    </row>
    <row r="79" spans="1:44" ht="39.75" customHeight="1" x14ac:dyDescent="0.4">
      <c r="A79" s="146"/>
      <c r="B79" s="142"/>
      <c r="C79" s="149"/>
      <c r="D79" s="141" t="s">
        <v>10</v>
      </c>
      <c r="E79" s="141"/>
      <c r="F79" s="142" t="s">
        <v>11</v>
      </c>
      <c r="G79" s="142"/>
      <c r="H79" s="142" t="s">
        <v>9</v>
      </c>
      <c r="I79" s="141" t="s">
        <v>183</v>
      </c>
      <c r="J79" s="141"/>
      <c r="K79" s="142" t="s">
        <v>11</v>
      </c>
      <c r="L79" s="142"/>
      <c r="M79" s="142" t="s">
        <v>9</v>
      </c>
      <c r="N79" s="142"/>
      <c r="O79" s="142"/>
      <c r="P79" s="162"/>
    </row>
    <row r="80" spans="1:44" ht="43.5" customHeight="1" x14ac:dyDescent="0.4">
      <c r="A80" s="146"/>
      <c r="B80" s="142"/>
      <c r="C80" s="149"/>
      <c r="D80" s="125" t="s">
        <v>12</v>
      </c>
      <c r="E80" s="125" t="s">
        <v>13</v>
      </c>
      <c r="F80" s="125" t="s">
        <v>12</v>
      </c>
      <c r="G80" s="125" t="s">
        <v>13</v>
      </c>
      <c r="H80" s="142"/>
      <c r="I80" s="125" t="s">
        <v>12</v>
      </c>
      <c r="J80" s="125" t="s">
        <v>13</v>
      </c>
      <c r="K80" s="125" t="s">
        <v>12</v>
      </c>
      <c r="L80" s="125" t="s">
        <v>13</v>
      </c>
      <c r="M80" s="142"/>
      <c r="N80" s="142"/>
      <c r="O80" s="142"/>
      <c r="P80" s="162"/>
    </row>
    <row r="81" spans="1:44" ht="77.25" customHeight="1" x14ac:dyDescent="0.4">
      <c r="A81" s="173" t="s">
        <v>16</v>
      </c>
      <c r="B81" s="137" t="s">
        <v>16</v>
      </c>
      <c r="C81" s="128">
        <v>4</v>
      </c>
      <c r="D81" s="26">
        <v>0</v>
      </c>
      <c r="E81" s="26">
        <v>0</v>
      </c>
      <c r="F81" s="26">
        <f>G81*D81/1000</f>
        <v>0</v>
      </c>
      <c r="G81" s="26">
        <f>H81*E81/1000</f>
        <v>0</v>
      </c>
      <c r="H81" s="26">
        <v>0</v>
      </c>
      <c r="I81" s="26">
        <v>0</v>
      </c>
      <c r="J81" s="26">
        <v>0</v>
      </c>
      <c r="K81" s="26">
        <f>L81*I81/1000</f>
        <v>0</v>
      </c>
      <c r="L81" s="26">
        <f>M81*J81/1000</f>
        <v>0</v>
      </c>
      <c r="M81" s="26">
        <v>0</v>
      </c>
      <c r="N81" s="26">
        <f>D81+E81+I81+J81</f>
        <v>0</v>
      </c>
      <c r="O81" s="26">
        <f>F81+G81+K81+L81</f>
        <v>0</v>
      </c>
      <c r="P81" s="87">
        <v>0</v>
      </c>
    </row>
    <row r="82" spans="1:44" ht="77.25" customHeight="1" x14ac:dyDescent="0.4">
      <c r="A82" s="173"/>
      <c r="B82" s="137"/>
      <c r="C82" s="128">
        <v>5</v>
      </c>
      <c r="D82" s="26">
        <v>0</v>
      </c>
      <c r="E82" s="26">
        <v>0</v>
      </c>
      <c r="F82" s="26">
        <f>G82*D82/1000</f>
        <v>0</v>
      </c>
      <c r="G82" s="26">
        <f>H82*E82/1000</f>
        <v>0</v>
      </c>
      <c r="H82" s="26">
        <v>0</v>
      </c>
      <c r="I82" s="26">
        <v>0</v>
      </c>
      <c r="J82" s="26">
        <v>0</v>
      </c>
      <c r="K82" s="26">
        <f>L82*I82/1000</f>
        <v>0</v>
      </c>
      <c r="L82" s="26">
        <f>M82*J82/1000</f>
        <v>0</v>
      </c>
      <c r="M82" s="26">
        <v>0</v>
      </c>
      <c r="N82" s="26">
        <f>D82+E82+I82+J82</f>
        <v>0</v>
      </c>
      <c r="O82" s="26">
        <f>F82+G82+K82+L82</f>
        <v>0</v>
      </c>
      <c r="P82" s="87">
        <v>0</v>
      </c>
    </row>
    <row r="83" spans="1:44" ht="77.25" customHeight="1" x14ac:dyDescent="0.4">
      <c r="A83" s="173"/>
      <c r="B83" s="137" t="s">
        <v>59</v>
      </c>
      <c r="C83" s="137"/>
      <c r="D83" s="26">
        <f>SUM(D81:D82)</f>
        <v>0</v>
      </c>
      <c r="E83" s="26">
        <f t="shared" ref="E83:O83" si="19">SUM(E81:E82)</f>
        <v>0</v>
      </c>
      <c r="F83" s="26">
        <f t="shared" si="19"/>
        <v>0</v>
      </c>
      <c r="G83" s="26">
        <f t="shared" si="19"/>
        <v>0</v>
      </c>
      <c r="H83" s="26">
        <v>0</v>
      </c>
      <c r="I83" s="26">
        <f t="shared" si="19"/>
        <v>0</v>
      </c>
      <c r="J83" s="26">
        <f t="shared" si="19"/>
        <v>0</v>
      </c>
      <c r="K83" s="26">
        <f t="shared" si="19"/>
        <v>0</v>
      </c>
      <c r="L83" s="26">
        <f t="shared" si="19"/>
        <v>0</v>
      </c>
      <c r="M83" s="26">
        <v>0</v>
      </c>
      <c r="N83" s="26">
        <f t="shared" si="19"/>
        <v>0</v>
      </c>
      <c r="O83" s="26">
        <f t="shared" si="19"/>
        <v>0</v>
      </c>
      <c r="P83" s="87">
        <v>0</v>
      </c>
    </row>
    <row r="84" spans="1:44" ht="77.25" customHeight="1" x14ac:dyDescent="0.4">
      <c r="A84" s="173"/>
      <c r="B84" s="128" t="s">
        <v>60</v>
      </c>
      <c r="C84" s="128">
        <v>5</v>
      </c>
      <c r="D84" s="26">
        <v>0</v>
      </c>
      <c r="E84" s="26">
        <v>0</v>
      </c>
      <c r="F84" s="26">
        <f>G84*D84/1000</f>
        <v>0</v>
      </c>
      <c r="G84" s="26">
        <f>H84*E84/1000</f>
        <v>0</v>
      </c>
      <c r="H84" s="26">
        <v>0</v>
      </c>
      <c r="I84" s="26">
        <v>0</v>
      </c>
      <c r="J84" s="26">
        <v>0</v>
      </c>
      <c r="K84" s="26">
        <f>L84*I84/1000</f>
        <v>0</v>
      </c>
      <c r="L84" s="26">
        <f>M84*J84/1000</f>
        <v>0</v>
      </c>
      <c r="M84" s="26">
        <v>0</v>
      </c>
      <c r="N84" s="26">
        <f>D84+E84+I84+J84</f>
        <v>0</v>
      </c>
      <c r="O84" s="26">
        <f>F84+G84+K84+L84</f>
        <v>0</v>
      </c>
      <c r="P84" s="87">
        <v>0</v>
      </c>
    </row>
    <row r="85" spans="1:44" ht="77.25" customHeight="1" x14ac:dyDescent="0.4">
      <c r="A85" s="173"/>
      <c r="B85" s="128" t="s">
        <v>61</v>
      </c>
      <c r="C85" s="128">
        <v>5</v>
      </c>
      <c r="D85" s="26">
        <v>0</v>
      </c>
      <c r="E85" s="26">
        <v>0</v>
      </c>
      <c r="F85" s="26">
        <v>0</v>
      </c>
      <c r="G85" s="26">
        <f>H85*E85/1000</f>
        <v>0</v>
      </c>
      <c r="H85" s="26">
        <v>0</v>
      </c>
      <c r="I85" s="26">
        <v>0</v>
      </c>
      <c r="J85" s="26">
        <v>0</v>
      </c>
      <c r="K85" s="26">
        <f>L85*I85/1000</f>
        <v>0</v>
      </c>
      <c r="L85" s="26">
        <f>M85*J85/1000</f>
        <v>0</v>
      </c>
      <c r="M85" s="26">
        <v>0</v>
      </c>
      <c r="N85" s="26">
        <f>D85+E85+I85+J85</f>
        <v>0</v>
      </c>
      <c r="O85" s="26">
        <f>O80</f>
        <v>0</v>
      </c>
      <c r="P85" s="87">
        <v>0</v>
      </c>
    </row>
    <row r="86" spans="1:44" ht="77.25" customHeight="1" x14ac:dyDescent="0.4">
      <c r="A86" s="136" t="s">
        <v>46</v>
      </c>
      <c r="B86" s="137"/>
      <c r="C86" s="137"/>
      <c r="D86" s="26">
        <f>D81</f>
        <v>0</v>
      </c>
      <c r="E86" s="26">
        <f>E81</f>
        <v>0</v>
      </c>
      <c r="F86" s="26">
        <f>F81</f>
        <v>0</v>
      </c>
      <c r="G86" s="26">
        <f>G81</f>
        <v>0</v>
      </c>
      <c r="H86" s="26">
        <v>0</v>
      </c>
      <c r="I86" s="26">
        <f>I81</f>
        <v>0</v>
      </c>
      <c r="J86" s="26">
        <f>J81</f>
        <v>0</v>
      </c>
      <c r="K86" s="26">
        <f>K81</f>
        <v>0</v>
      </c>
      <c r="L86" s="26">
        <f>L81</f>
        <v>0</v>
      </c>
      <c r="M86" s="26">
        <v>0</v>
      </c>
      <c r="N86" s="26">
        <f>N81</f>
        <v>0</v>
      </c>
      <c r="O86" s="26">
        <f>O81</f>
        <v>0</v>
      </c>
      <c r="P86" s="87">
        <v>0</v>
      </c>
    </row>
    <row r="87" spans="1:44" ht="77.25" customHeight="1" x14ac:dyDescent="0.4">
      <c r="A87" s="136" t="s">
        <v>43</v>
      </c>
      <c r="B87" s="137"/>
      <c r="C87" s="137"/>
      <c r="D87" s="26">
        <f>D82+D84+D85</f>
        <v>0</v>
      </c>
      <c r="E87" s="26">
        <f>E82+E84+E85</f>
        <v>0</v>
      </c>
      <c r="F87" s="26">
        <f t="shared" ref="F87:P87" si="20">F82+F84+F85</f>
        <v>0</v>
      </c>
      <c r="G87" s="26">
        <f t="shared" si="20"/>
        <v>0</v>
      </c>
      <c r="H87" s="26">
        <f t="shared" si="20"/>
        <v>0</v>
      </c>
      <c r="I87" s="26">
        <f t="shared" si="20"/>
        <v>0</v>
      </c>
      <c r="J87" s="26">
        <f t="shared" si="20"/>
        <v>0</v>
      </c>
      <c r="K87" s="26">
        <f t="shared" si="20"/>
        <v>0</v>
      </c>
      <c r="L87" s="26">
        <f t="shared" si="20"/>
        <v>0</v>
      </c>
      <c r="M87" s="26">
        <f t="shared" si="20"/>
        <v>0</v>
      </c>
      <c r="N87" s="26">
        <f t="shared" si="20"/>
        <v>0</v>
      </c>
      <c r="O87" s="26">
        <f>O82</f>
        <v>0</v>
      </c>
      <c r="P87" s="87">
        <f t="shared" si="20"/>
        <v>0</v>
      </c>
    </row>
    <row r="88" spans="1:44" ht="77.25" customHeight="1" thickBot="1" x14ac:dyDescent="0.45">
      <c r="A88" s="151" t="s">
        <v>62</v>
      </c>
      <c r="B88" s="152"/>
      <c r="C88" s="152"/>
      <c r="D88" s="19">
        <f>SUM(D86:D87)</f>
        <v>0</v>
      </c>
      <c r="E88" s="19">
        <f>SUM(E86:E87)</f>
        <v>0</v>
      </c>
      <c r="F88" s="19">
        <f t="shared" ref="F88:P88" si="21">SUM(F86:F87)</f>
        <v>0</v>
      </c>
      <c r="G88" s="19">
        <f t="shared" si="21"/>
        <v>0</v>
      </c>
      <c r="H88" s="19">
        <f t="shared" si="21"/>
        <v>0</v>
      </c>
      <c r="I88" s="19">
        <f t="shared" si="21"/>
        <v>0</v>
      </c>
      <c r="J88" s="19">
        <f t="shared" si="21"/>
        <v>0</v>
      </c>
      <c r="K88" s="19">
        <f t="shared" si="21"/>
        <v>0</v>
      </c>
      <c r="L88" s="19">
        <f t="shared" si="21"/>
        <v>0</v>
      </c>
      <c r="M88" s="19">
        <f t="shared" si="21"/>
        <v>0</v>
      </c>
      <c r="N88" s="19">
        <f t="shared" si="21"/>
        <v>0</v>
      </c>
      <c r="O88" s="19">
        <f>SUM(O86:O87)</f>
        <v>0</v>
      </c>
      <c r="P88" s="20">
        <f t="shared" si="21"/>
        <v>0</v>
      </c>
    </row>
    <row r="89" spans="1:44" ht="36" customHeight="1" x14ac:dyDescent="0.4">
      <c r="A89" s="21"/>
      <c r="B89" s="21" t="s">
        <v>28</v>
      </c>
      <c r="C89" s="21"/>
      <c r="D89" s="21" t="s">
        <v>29</v>
      </c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</row>
    <row r="90" spans="1:44" ht="73.5" customHeight="1" x14ac:dyDescent="0.4">
      <c r="A90" s="160" t="s">
        <v>386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</row>
    <row r="91" spans="1:44" s="8" customFormat="1" ht="36" customHeight="1" thickBot="1" x14ac:dyDescent="0.45">
      <c r="A91" s="143" t="s">
        <v>187</v>
      </c>
      <c r="B91" s="143"/>
      <c r="C91" s="3"/>
      <c r="D91" s="3"/>
      <c r="E91" s="3"/>
      <c r="F91" s="3"/>
      <c r="G91" s="3"/>
      <c r="H91" s="48"/>
      <c r="I91" s="3" t="s">
        <v>181</v>
      </c>
      <c r="K91" s="3"/>
      <c r="L91" s="3"/>
      <c r="M91" s="3" t="s">
        <v>182</v>
      </c>
      <c r="N91" s="63"/>
      <c r="O91" s="144" t="s">
        <v>3</v>
      </c>
      <c r="P91" s="144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</row>
    <row r="92" spans="1:44" ht="36" customHeight="1" x14ac:dyDescent="0.4">
      <c r="A92" s="145" t="s">
        <v>4</v>
      </c>
      <c r="B92" s="147" t="s">
        <v>31</v>
      </c>
      <c r="C92" s="148" t="s">
        <v>32</v>
      </c>
      <c r="D92" s="150" t="s">
        <v>5</v>
      </c>
      <c r="E92" s="150"/>
      <c r="F92" s="150"/>
      <c r="G92" s="150"/>
      <c r="H92" s="150"/>
      <c r="I92" s="150" t="s">
        <v>6</v>
      </c>
      <c r="J92" s="150"/>
      <c r="K92" s="150"/>
      <c r="L92" s="150"/>
      <c r="M92" s="150"/>
      <c r="N92" s="147" t="s">
        <v>7</v>
      </c>
      <c r="O92" s="147" t="s">
        <v>8</v>
      </c>
      <c r="P92" s="161" t="s">
        <v>9</v>
      </c>
    </row>
    <row r="93" spans="1:44" s="2" customFormat="1" ht="36" customHeight="1" x14ac:dyDescent="0.2">
      <c r="A93" s="146"/>
      <c r="B93" s="142"/>
      <c r="C93" s="149"/>
      <c r="D93" s="141" t="s">
        <v>10</v>
      </c>
      <c r="E93" s="141"/>
      <c r="F93" s="142" t="s">
        <v>11</v>
      </c>
      <c r="G93" s="142"/>
      <c r="H93" s="142" t="s">
        <v>9</v>
      </c>
      <c r="I93" s="141" t="s">
        <v>183</v>
      </c>
      <c r="J93" s="141"/>
      <c r="K93" s="142" t="s">
        <v>11</v>
      </c>
      <c r="L93" s="142"/>
      <c r="M93" s="142" t="s">
        <v>9</v>
      </c>
      <c r="N93" s="142"/>
      <c r="O93" s="142"/>
      <c r="P93" s="162"/>
    </row>
    <row r="94" spans="1:44" s="33" customFormat="1" ht="36" customHeight="1" x14ac:dyDescent="0.2">
      <c r="A94" s="146"/>
      <c r="B94" s="142"/>
      <c r="C94" s="149"/>
      <c r="D94" s="125" t="s">
        <v>12</v>
      </c>
      <c r="E94" s="125" t="s">
        <v>13</v>
      </c>
      <c r="F94" s="125" t="s">
        <v>12</v>
      </c>
      <c r="G94" s="125" t="s">
        <v>13</v>
      </c>
      <c r="H94" s="142"/>
      <c r="I94" s="125" t="s">
        <v>12</v>
      </c>
      <c r="J94" s="125" t="s">
        <v>13</v>
      </c>
      <c r="K94" s="125" t="s">
        <v>12</v>
      </c>
      <c r="L94" s="125" t="s">
        <v>13</v>
      </c>
      <c r="M94" s="142"/>
      <c r="N94" s="142"/>
      <c r="O94" s="142"/>
      <c r="P94" s="162"/>
    </row>
    <row r="95" spans="1:44" ht="35.25" customHeight="1" x14ac:dyDescent="0.4">
      <c r="A95" s="164" t="s">
        <v>64</v>
      </c>
      <c r="B95" s="180" t="s">
        <v>65</v>
      </c>
      <c r="C95" s="132">
        <v>1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7560</v>
      </c>
      <c r="J95" s="34">
        <v>9371</v>
      </c>
      <c r="K95" s="34">
        <v>7560</v>
      </c>
      <c r="L95" s="34">
        <v>9371</v>
      </c>
      <c r="M95" s="34">
        <v>1000</v>
      </c>
      <c r="N95" s="34">
        <f t="shared" ref="N95:N114" si="22">D95+E95+I95+J95</f>
        <v>16931</v>
      </c>
      <c r="O95" s="34">
        <f t="shared" ref="O95:O114" si="23">F95++G95+K95+L95</f>
        <v>16931</v>
      </c>
      <c r="P95" s="258">
        <f t="shared" ref="P95:P102" si="24">O95/N95*1000</f>
        <v>1000</v>
      </c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</row>
    <row r="96" spans="1:44" s="2" customFormat="1" ht="35.25" customHeight="1" x14ac:dyDescent="0.2">
      <c r="A96" s="164"/>
      <c r="B96" s="137"/>
      <c r="C96" s="128">
        <v>2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1337</v>
      </c>
      <c r="J96" s="34">
        <v>1183</v>
      </c>
      <c r="K96" s="34">
        <v>1069.5999999999999</v>
      </c>
      <c r="L96" s="34">
        <v>946.4</v>
      </c>
      <c r="M96" s="34">
        <v>800</v>
      </c>
      <c r="N96" s="34">
        <f t="shared" si="22"/>
        <v>2520</v>
      </c>
      <c r="O96" s="34">
        <f t="shared" si="23"/>
        <v>2016</v>
      </c>
      <c r="P96" s="258">
        <f t="shared" si="24"/>
        <v>800</v>
      </c>
    </row>
    <row r="97" spans="1:44" s="33" customFormat="1" ht="35.25" customHeight="1" x14ac:dyDescent="0.2">
      <c r="A97" s="164"/>
      <c r="B97" s="137" t="s">
        <v>66</v>
      </c>
      <c r="C97" s="137"/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8897</v>
      </c>
      <c r="J97" s="34">
        <v>10554</v>
      </c>
      <c r="K97" s="34">
        <v>8629.6</v>
      </c>
      <c r="L97" s="34">
        <v>10317.4</v>
      </c>
      <c r="M97" s="34">
        <v>974.08873579764531</v>
      </c>
      <c r="N97" s="34">
        <f t="shared" si="22"/>
        <v>19451</v>
      </c>
      <c r="O97" s="34">
        <f t="shared" si="23"/>
        <v>18947</v>
      </c>
      <c r="P97" s="258">
        <f t="shared" si="24"/>
        <v>974.08873579764531</v>
      </c>
    </row>
    <row r="98" spans="1:44" s="9" customFormat="1" ht="35.25" customHeight="1" x14ac:dyDescent="0.4">
      <c r="A98" s="164"/>
      <c r="B98" s="128" t="s">
        <v>67</v>
      </c>
      <c r="C98" s="128">
        <v>1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1294</v>
      </c>
      <c r="J98" s="34">
        <v>2741</v>
      </c>
      <c r="K98" s="34">
        <v>993.79200000000003</v>
      </c>
      <c r="L98" s="34">
        <v>2105.0880000000002</v>
      </c>
      <c r="M98" s="34">
        <v>768</v>
      </c>
      <c r="N98" s="34">
        <f t="shared" si="22"/>
        <v>4035</v>
      </c>
      <c r="O98" s="34">
        <f t="shared" si="23"/>
        <v>3098.88</v>
      </c>
      <c r="P98" s="258">
        <f t="shared" si="24"/>
        <v>768</v>
      </c>
    </row>
    <row r="99" spans="1:44" s="9" customFormat="1" ht="35.25" customHeight="1" x14ac:dyDescent="0.4">
      <c r="A99" s="164"/>
      <c r="B99" s="137" t="s">
        <v>68</v>
      </c>
      <c r="C99" s="137"/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1294</v>
      </c>
      <c r="J99" s="34">
        <v>2741</v>
      </c>
      <c r="K99" s="34">
        <v>993.79200000000003</v>
      </c>
      <c r="L99" s="34">
        <v>2105.0880000000002</v>
      </c>
      <c r="M99" s="34">
        <v>768</v>
      </c>
      <c r="N99" s="34">
        <f t="shared" si="22"/>
        <v>4035</v>
      </c>
      <c r="O99" s="34">
        <f t="shared" si="23"/>
        <v>3098.88</v>
      </c>
      <c r="P99" s="258">
        <f t="shared" si="24"/>
        <v>768</v>
      </c>
    </row>
    <row r="100" spans="1:44" s="9" customFormat="1" ht="35.25" customHeight="1" x14ac:dyDescent="0.4">
      <c r="A100" s="164"/>
      <c r="B100" s="128" t="s">
        <v>69</v>
      </c>
      <c r="C100" s="128">
        <v>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4000</v>
      </c>
      <c r="J100" s="34">
        <v>2000</v>
      </c>
      <c r="K100" s="34">
        <v>3200</v>
      </c>
      <c r="L100" s="34">
        <v>1600</v>
      </c>
      <c r="M100" s="34">
        <v>800</v>
      </c>
      <c r="N100" s="34">
        <f t="shared" si="22"/>
        <v>6000</v>
      </c>
      <c r="O100" s="34">
        <f t="shared" si="23"/>
        <v>4800</v>
      </c>
      <c r="P100" s="258">
        <f t="shared" si="24"/>
        <v>800</v>
      </c>
    </row>
    <row r="101" spans="1:44" s="28" customFormat="1" ht="35.25" customHeight="1" x14ac:dyDescent="0.4">
      <c r="A101" s="164"/>
      <c r="B101" s="137" t="s">
        <v>188</v>
      </c>
      <c r="C101" s="137"/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4000</v>
      </c>
      <c r="J101" s="34">
        <v>2000</v>
      </c>
      <c r="K101" s="34">
        <v>3200</v>
      </c>
      <c r="L101" s="34">
        <v>1600</v>
      </c>
      <c r="M101" s="34">
        <v>800</v>
      </c>
      <c r="N101" s="34">
        <f t="shared" si="22"/>
        <v>6000</v>
      </c>
      <c r="O101" s="34">
        <f t="shared" si="23"/>
        <v>4800</v>
      </c>
      <c r="P101" s="258">
        <f t="shared" si="24"/>
        <v>800</v>
      </c>
    </row>
    <row r="102" spans="1:44" s="28" customFormat="1" ht="35.25" customHeight="1" x14ac:dyDescent="0.4">
      <c r="A102" s="164"/>
      <c r="B102" s="137" t="s">
        <v>71</v>
      </c>
      <c r="C102" s="128">
        <v>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122</v>
      </c>
      <c r="J102" s="34">
        <v>78</v>
      </c>
      <c r="K102" s="34">
        <v>73.2</v>
      </c>
      <c r="L102" s="34">
        <v>46.8</v>
      </c>
      <c r="M102" s="34">
        <v>600</v>
      </c>
      <c r="N102" s="34">
        <f t="shared" si="22"/>
        <v>200</v>
      </c>
      <c r="O102" s="34">
        <f t="shared" si="23"/>
        <v>120</v>
      </c>
      <c r="P102" s="258">
        <f t="shared" si="24"/>
        <v>600</v>
      </c>
    </row>
    <row r="103" spans="1:44" s="28" customFormat="1" ht="35.25" customHeight="1" x14ac:dyDescent="0.4">
      <c r="A103" s="164"/>
      <c r="B103" s="137"/>
      <c r="C103" s="128">
        <v>3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/>
      <c r="L103" s="34"/>
      <c r="M103" s="34">
        <v>0</v>
      </c>
      <c r="N103" s="34">
        <f t="shared" si="22"/>
        <v>0</v>
      </c>
      <c r="O103" s="34">
        <f t="shared" si="23"/>
        <v>0</v>
      </c>
      <c r="P103" s="258">
        <v>0</v>
      </c>
    </row>
    <row r="104" spans="1:44" ht="35.25" customHeight="1" x14ac:dyDescent="0.4">
      <c r="A104" s="164"/>
      <c r="B104" s="137"/>
      <c r="C104" s="128">
        <v>4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/>
      <c r="L104" s="34"/>
      <c r="M104" s="34">
        <v>0</v>
      </c>
      <c r="N104" s="34">
        <f t="shared" si="22"/>
        <v>0</v>
      </c>
      <c r="O104" s="34">
        <f t="shared" si="23"/>
        <v>0</v>
      </c>
      <c r="P104" s="258">
        <v>0</v>
      </c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</row>
    <row r="105" spans="1:44" ht="35.25" customHeight="1" x14ac:dyDescent="0.4">
      <c r="A105" s="164"/>
      <c r="B105" s="137"/>
      <c r="C105" s="128">
        <v>5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/>
      <c r="L105" s="34"/>
      <c r="M105" s="34">
        <v>0</v>
      </c>
      <c r="N105" s="34">
        <f t="shared" si="22"/>
        <v>0</v>
      </c>
      <c r="O105" s="34">
        <f t="shared" si="23"/>
        <v>0</v>
      </c>
      <c r="P105" s="258">
        <v>0</v>
      </c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</row>
    <row r="106" spans="1:44" ht="35.25" customHeight="1" x14ac:dyDescent="0.4">
      <c r="A106" s="164"/>
      <c r="B106" s="137" t="s">
        <v>72</v>
      </c>
      <c r="C106" s="137"/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122</v>
      </c>
      <c r="J106" s="34">
        <v>78</v>
      </c>
      <c r="K106" s="34">
        <v>73.2</v>
      </c>
      <c r="L106" s="34">
        <v>46.8</v>
      </c>
      <c r="M106" s="34">
        <v>600</v>
      </c>
      <c r="N106" s="34">
        <f t="shared" si="22"/>
        <v>200</v>
      </c>
      <c r="O106" s="34">
        <f t="shared" si="23"/>
        <v>120</v>
      </c>
      <c r="P106" s="258">
        <f>O106/N106*1000</f>
        <v>600</v>
      </c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</row>
    <row r="107" spans="1:44" ht="35.25" customHeight="1" x14ac:dyDescent="0.4">
      <c r="A107" s="164"/>
      <c r="B107" s="137" t="s">
        <v>73</v>
      </c>
      <c r="C107" s="128">
        <v>2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2260</v>
      </c>
      <c r="J107" s="34">
        <v>2744</v>
      </c>
      <c r="K107" s="34">
        <v>1582</v>
      </c>
      <c r="L107" s="34">
        <v>1920.8</v>
      </c>
      <c r="M107" s="34">
        <v>700</v>
      </c>
      <c r="N107" s="34">
        <f t="shared" si="22"/>
        <v>5004</v>
      </c>
      <c r="O107" s="34">
        <f t="shared" si="23"/>
        <v>3502.8</v>
      </c>
      <c r="P107" s="258">
        <f>O107/N107*1000</f>
        <v>700.00000000000011</v>
      </c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</row>
    <row r="108" spans="1:44" ht="35.25" customHeight="1" x14ac:dyDescent="0.4">
      <c r="A108" s="164"/>
      <c r="B108" s="137"/>
      <c r="C108" s="128">
        <v>3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/>
      <c r="L108" s="34"/>
      <c r="M108" s="34">
        <v>0</v>
      </c>
      <c r="N108" s="34">
        <f t="shared" si="22"/>
        <v>0</v>
      </c>
      <c r="O108" s="34">
        <f t="shared" si="23"/>
        <v>0</v>
      </c>
      <c r="P108" s="258">
        <v>0</v>
      </c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</row>
    <row r="109" spans="1:44" ht="35.25" customHeight="1" x14ac:dyDescent="0.4">
      <c r="A109" s="164"/>
      <c r="B109" s="137" t="s">
        <v>74</v>
      </c>
      <c r="C109" s="137"/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2260</v>
      </c>
      <c r="J109" s="34">
        <v>2744</v>
      </c>
      <c r="K109" s="34">
        <v>1582</v>
      </c>
      <c r="L109" s="34">
        <v>1920.8</v>
      </c>
      <c r="M109" s="34">
        <v>700.00000000000011</v>
      </c>
      <c r="N109" s="34">
        <f t="shared" si="22"/>
        <v>5004</v>
      </c>
      <c r="O109" s="34">
        <f t="shared" si="23"/>
        <v>3502.8</v>
      </c>
      <c r="P109" s="258">
        <f>O109/N109*1000</f>
        <v>700.00000000000011</v>
      </c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</row>
    <row r="110" spans="1:44" ht="35.25" customHeight="1" x14ac:dyDescent="0.4">
      <c r="A110" s="164"/>
      <c r="B110" s="137" t="s">
        <v>75</v>
      </c>
      <c r="C110" s="128">
        <v>1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719</v>
      </c>
      <c r="J110" s="34">
        <v>1281</v>
      </c>
      <c r="K110" s="34">
        <v>575.20000000000005</v>
      </c>
      <c r="L110" s="34">
        <v>1024.8</v>
      </c>
      <c r="M110" s="34">
        <v>800</v>
      </c>
      <c r="N110" s="34">
        <f t="shared" si="22"/>
        <v>2000</v>
      </c>
      <c r="O110" s="34">
        <f t="shared" si="23"/>
        <v>1600</v>
      </c>
      <c r="P110" s="258">
        <f>O110/N110*1000</f>
        <v>800</v>
      </c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</row>
    <row r="111" spans="1:44" ht="35.25" customHeight="1" x14ac:dyDescent="0.4">
      <c r="A111" s="164"/>
      <c r="B111" s="137"/>
      <c r="C111" s="128">
        <v>2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1467</v>
      </c>
      <c r="J111" s="34">
        <v>2033</v>
      </c>
      <c r="K111" s="34">
        <v>1026.9000000000001</v>
      </c>
      <c r="L111" s="34">
        <v>1423.1</v>
      </c>
      <c r="M111" s="34">
        <v>700</v>
      </c>
      <c r="N111" s="34">
        <f t="shared" si="22"/>
        <v>3500</v>
      </c>
      <c r="O111" s="34">
        <f t="shared" si="23"/>
        <v>2450</v>
      </c>
      <c r="P111" s="258">
        <f>O111/N111*1000</f>
        <v>700</v>
      </c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</row>
    <row r="112" spans="1:44" ht="35.25" customHeight="1" x14ac:dyDescent="0.4">
      <c r="A112" s="164"/>
      <c r="B112" s="137"/>
      <c r="C112" s="128">
        <v>3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462</v>
      </c>
      <c r="J112" s="34">
        <v>2538</v>
      </c>
      <c r="K112" s="34"/>
      <c r="L112" s="34"/>
      <c r="M112" s="34">
        <v>0</v>
      </c>
      <c r="N112" s="34">
        <f t="shared" si="22"/>
        <v>3000</v>
      </c>
      <c r="O112" s="34">
        <f t="shared" si="23"/>
        <v>0</v>
      </c>
      <c r="P112" s="258">
        <f>O112/N112*1000</f>
        <v>0</v>
      </c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</row>
    <row r="113" spans="1:44" ht="35.25" customHeight="1" x14ac:dyDescent="0.4">
      <c r="A113" s="164"/>
      <c r="B113" s="137"/>
      <c r="C113" s="128">
        <v>4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/>
      <c r="L113" s="34"/>
      <c r="M113" s="34">
        <v>0</v>
      </c>
      <c r="N113" s="34">
        <f t="shared" si="22"/>
        <v>0</v>
      </c>
      <c r="O113" s="34">
        <f t="shared" si="23"/>
        <v>0</v>
      </c>
      <c r="P113" s="258">
        <v>0</v>
      </c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</row>
    <row r="114" spans="1:44" ht="35.25" customHeight="1" thickBot="1" x14ac:dyDescent="0.45">
      <c r="A114" s="168"/>
      <c r="B114" s="179" t="s">
        <v>76</v>
      </c>
      <c r="C114" s="179"/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2648</v>
      </c>
      <c r="J114" s="35">
        <v>5852</v>
      </c>
      <c r="K114" s="35">
        <v>1602.1000000000001</v>
      </c>
      <c r="L114" s="35">
        <v>2447.8999999999996</v>
      </c>
      <c r="M114" s="35">
        <v>476.47058823529409</v>
      </c>
      <c r="N114" s="35">
        <f t="shared" si="22"/>
        <v>8500</v>
      </c>
      <c r="O114" s="35">
        <f t="shared" si="23"/>
        <v>4050</v>
      </c>
      <c r="P114" s="259">
        <f>O114/N114*1000</f>
        <v>476.47058823529409</v>
      </c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</row>
    <row r="115" spans="1:44" ht="27" customHeight="1" x14ac:dyDescent="0.4">
      <c r="A115" s="21"/>
      <c r="B115" s="21" t="s">
        <v>28</v>
      </c>
      <c r="C115" s="21"/>
      <c r="D115" s="21" t="s">
        <v>29</v>
      </c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</row>
    <row r="116" spans="1:44" ht="58.5" customHeight="1" x14ac:dyDescent="0.4">
      <c r="A116" s="160" t="s">
        <v>386</v>
      </c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</row>
    <row r="117" spans="1:44" s="8" customFormat="1" ht="27" customHeight="1" thickBot="1" x14ac:dyDescent="0.45">
      <c r="A117" s="3" t="s">
        <v>189</v>
      </c>
      <c r="B117" s="3"/>
      <c r="C117" s="3"/>
      <c r="D117" s="3"/>
      <c r="E117" s="3"/>
      <c r="F117" s="3"/>
      <c r="G117" s="3"/>
      <c r="H117" s="66"/>
      <c r="I117" s="3" t="s">
        <v>181</v>
      </c>
      <c r="K117" s="3"/>
      <c r="L117" s="3"/>
      <c r="M117" s="3" t="s">
        <v>182</v>
      </c>
      <c r="N117" s="63"/>
      <c r="O117" s="144" t="s">
        <v>3</v>
      </c>
      <c r="P117" s="144"/>
    </row>
    <row r="118" spans="1:44" ht="27" customHeight="1" x14ac:dyDescent="0.4">
      <c r="A118" s="145" t="s">
        <v>4</v>
      </c>
      <c r="B118" s="147" t="s">
        <v>31</v>
      </c>
      <c r="C118" s="148" t="s">
        <v>32</v>
      </c>
      <c r="D118" s="150" t="s">
        <v>5</v>
      </c>
      <c r="E118" s="150"/>
      <c r="F118" s="150"/>
      <c r="G118" s="150"/>
      <c r="H118" s="150"/>
      <c r="I118" s="150" t="s">
        <v>6</v>
      </c>
      <c r="J118" s="150"/>
      <c r="K118" s="150"/>
      <c r="L118" s="150"/>
      <c r="M118" s="150"/>
      <c r="N118" s="147" t="s">
        <v>7</v>
      </c>
      <c r="O118" s="147" t="s">
        <v>8</v>
      </c>
      <c r="P118" s="161" t="s">
        <v>9</v>
      </c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</row>
    <row r="119" spans="1:44" s="2" customFormat="1" ht="27" customHeight="1" x14ac:dyDescent="0.2">
      <c r="A119" s="146"/>
      <c r="B119" s="142"/>
      <c r="C119" s="149"/>
      <c r="D119" s="141" t="s">
        <v>10</v>
      </c>
      <c r="E119" s="141"/>
      <c r="F119" s="142" t="s">
        <v>11</v>
      </c>
      <c r="G119" s="142"/>
      <c r="H119" s="142" t="s">
        <v>9</v>
      </c>
      <c r="I119" s="141" t="s">
        <v>183</v>
      </c>
      <c r="J119" s="141"/>
      <c r="K119" s="142" t="s">
        <v>11</v>
      </c>
      <c r="L119" s="142"/>
      <c r="M119" s="142" t="s">
        <v>9</v>
      </c>
      <c r="N119" s="142"/>
      <c r="O119" s="142"/>
      <c r="P119" s="162"/>
    </row>
    <row r="120" spans="1:44" s="33" customFormat="1" ht="27" customHeight="1" x14ac:dyDescent="0.2">
      <c r="A120" s="146"/>
      <c r="B120" s="142"/>
      <c r="C120" s="149"/>
      <c r="D120" s="125" t="s">
        <v>12</v>
      </c>
      <c r="E120" s="125" t="s">
        <v>13</v>
      </c>
      <c r="F120" s="125" t="s">
        <v>12</v>
      </c>
      <c r="G120" s="125" t="s">
        <v>13</v>
      </c>
      <c r="H120" s="142"/>
      <c r="I120" s="125" t="s">
        <v>12</v>
      </c>
      <c r="J120" s="125" t="s">
        <v>13</v>
      </c>
      <c r="K120" s="125" t="s">
        <v>12</v>
      </c>
      <c r="L120" s="125" t="s">
        <v>13</v>
      </c>
      <c r="M120" s="142"/>
      <c r="N120" s="142"/>
      <c r="O120" s="142"/>
      <c r="P120" s="162"/>
    </row>
    <row r="121" spans="1:44" s="28" customFormat="1" ht="30.75" customHeight="1" x14ac:dyDescent="0.4">
      <c r="A121" s="163" t="s">
        <v>64</v>
      </c>
      <c r="B121" s="137" t="s">
        <v>78</v>
      </c>
      <c r="C121" s="128">
        <v>1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250</v>
      </c>
      <c r="J121" s="34">
        <v>300</v>
      </c>
      <c r="K121" s="34">
        <v>175</v>
      </c>
      <c r="L121" s="34">
        <v>210</v>
      </c>
      <c r="M121" s="34">
        <v>700</v>
      </c>
      <c r="N121" s="34">
        <f t="shared" ref="N121:N146" si="25">D121+E121+I121+J121</f>
        <v>550</v>
      </c>
      <c r="O121" s="34">
        <f t="shared" ref="O121:O146" si="26">F121++G121+K121+L121</f>
        <v>385</v>
      </c>
      <c r="P121" s="258">
        <f>O121/N121*1000</f>
        <v>700</v>
      </c>
    </row>
    <row r="122" spans="1:44" s="28" customFormat="1" ht="30.75" customHeight="1" x14ac:dyDescent="0.4">
      <c r="A122" s="164"/>
      <c r="B122" s="137"/>
      <c r="C122" s="128">
        <v>2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4000</v>
      </c>
      <c r="J122" s="34">
        <v>6000</v>
      </c>
      <c r="K122" s="34">
        <v>1600</v>
      </c>
      <c r="L122" s="34">
        <v>2400</v>
      </c>
      <c r="M122" s="34">
        <v>400</v>
      </c>
      <c r="N122" s="34">
        <f t="shared" si="25"/>
        <v>10000</v>
      </c>
      <c r="O122" s="34">
        <f t="shared" si="26"/>
        <v>4000</v>
      </c>
      <c r="P122" s="258">
        <f>O122/N122*1000</f>
        <v>400</v>
      </c>
    </row>
    <row r="123" spans="1:44" s="28" customFormat="1" ht="30.75" customHeight="1" x14ac:dyDescent="0.4">
      <c r="A123" s="164"/>
      <c r="B123" s="137"/>
      <c r="C123" s="128">
        <v>3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f t="shared" si="25"/>
        <v>0</v>
      </c>
      <c r="O123" s="34">
        <f t="shared" si="26"/>
        <v>0</v>
      </c>
      <c r="P123" s="258">
        <v>0</v>
      </c>
    </row>
    <row r="124" spans="1:44" ht="30.75" customHeight="1" x14ac:dyDescent="0.4">
      <c r="A124" s="164"/>
      <c r="B124" s="137"/>
      <c r="C124" s="128">
        <v>4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f t="shared" si="25"/>
        <v>0</v>
      </c>
      <c r="O124" s="34">
        <f t="shared" si="26"/>
        <v>0</v>
      </c>
      <c r="P124" s="258">
        <v>0</v>
      </c>
    </row>
    <row r="125" spans="1:44" ht="30.75" customHeight="1" x14ac:dyDescent="0.4">
      <c r="A125" s="164"/>
      <c r="B125" s="137" t="s">
        <v>79</v>
      </c>
      <c r="C125" s="137"/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4250</v>
      </c>
      <c r="J125" s="34">
        <v>6300</v>
      </c>
      <c r="K125" s="34">
        <v>1775</v>
      </c>
      <c r="L125" s="34">
        <v>2610</v>
      </c>
      <c r="M125" s="34">
        <v>415.63981042654029</v>
      </c>
      <c r="N125" s="34">
        <f t="shared" si="25"/>
        <v>10550</v>
      </c>
      <c r="O125" s="34">
        <f t="shared" si="26"/>
        <v>4385</v>
      </c>
      <c r="P125" s="258">
        <f>O125/N125*1000</f>
        <v>415.63981042654029</v>
      </c>
    </row>
    <row r="126" spans="1:44" ht="30.75" customHeight="1" x14ac:dyDescent="0.4">
      <c r="A126" s="164"/>
      <c r="B126" s="137" t="s">
        <v>80</v>
      </c>
      <c r="C126" s="128">
        <v>2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200</v>
      </c>
      <c r="J126" s="34">
        <v>200</v>
      </c>
      <c r="K126" s="34">
        <v>120</v>
      </c>
      <c r="L126" s="34">
        <v>120</v>
      </c>
      <c r="M126" s="34">
        <v>600</v>
      </c>
      <c r="N126" s="34">
        <f t="shared" si="25"/>
        <v>400</v>
      </c>
      <c r="O126" s="34">
        <f t="shared" si="26"/>
        <v>240</v>
      </c>
      <c r="P126" s="258">
        <f>O126/N126*1000</f>
        <v>600</v>
      </c>
    </row>
    <row r="127" spans="1:44" ht="30.75" customHeight="1" x14ac:dyDescent="0.4">
      <c r="A127" s="164"/>
      <c r="B127" s="137"/>
      <c r="C127" s="128">
        <v>3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/>
      <c r="L127" s="34"/>
      <c r="M127" s="34">
        <v>0</v>
      </c>
      <c r="N127" s="34">
        <f t="shared" si="25"/>
        <v>0</v>
      </c>
      <c r="O127" s="34">
        <f t="shared" si="26"/>
        <v>0</v>
      </c>
      <c r="P127" s="258">
        <v>0</v>
      </c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</row>
    <row r="128" spans="1:44" s="30" customFormat="1" ht="30.75" customHeight="1" x14ac:dyDescent="0.4">
      <c r="A128" s="164"/>
      <c r="B128" s="137"/>
      <c r="C128" s="128">
        <v>4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/>
      <c r="L128" s="34"/>
      <c r="M128" s="34">
        <v>0</v>
      </c>
      <c r="N128" s="34">
        <f t="shared" si="25"/>
        <v>0</v>
      </c>
      <c r="O128" s="34">
        <f t="shared" si="26"/>
        <v>0</v>
      </c>
      <c r="P128" s="258">
        <v>0</v>
      </c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</row>
    <row r="129" spans="1:16" s="2" customFormat="1" ht="30.75" customHeight="1" x14ac:dyDescent="0.2">
      <c r="A129" s="164"/>
      <c r="B129" s="137"/>
      <c r="C129" s="128">
        <v>5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/>
      <c r="L129" s="34"/>
      <c r="M129" s="34">
        <v>0</v>
      </c>
      <c r="N129" s="34">
        <f t="shared" si="25"/>
        <v>0</v>
      </c>
      <c r="O129" s="34">
        <f t="shared" si="26"/>
        <v>0</v>
      </c>
      <c r="P129" s="258">
        <v>0</v>
      </c>
    </row>
    <row r="130" spans="1:16" s="37" customFormat="1" ht="30.75" customHeight="1" x14ac:dyDescent="0.2">
      <c r="A130" s="164"/>
      <c r="B130" s="137" t="s">
        <v>81</v>
      </c>
      <c r="C130" s="137"/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6">
        <v>200</v>
      </c>
      <c r="J130" s="36">
        <v>200</v>
      </c>
      <c r="K130" s="36">
        <v>120</v>
      </c>
      <c r="L130" s="36">
        <v>120</v>
      </c>
      <c r="M130" s="34">
        <v>600</v>
      </c>
      <c r="N130" s="36">
        <f t="shared" si="25"/>
        <v>400</v>
      </c>
      <c r="O130" s="36">
        <f t="shared" si="26"/>
        <v>240</v>
      </c>
      <c r="P130" s="258">
        <f>O130/N130*1000</f>
        <v>600</v>
      </c>
    </row>
    <row r="131" spans="1:16" s="9" customFormat="1" ht="30.75" customHeight="1" x14ac:dyDescent="0.4">
      <c r="A131" s="164"/>
      <c r="B131" s="137" t="s">
        <v>82</v>
      </c>
      <c r="C131" s="128">
        <v>2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70</v>
      </c>
      <c r="J131" s="34">
        <v>0</v>
      </c>
      <c r="K131" s="34">
        <v>35</v>
      </c>
      <c r="L131" s="34">
        <v>0</v>
      </c>
      <c r="M131" s="34">
        <v>500</v>
      </c>
      <c r="N131" s="34">
        <f t="shared" si="25"/>
        <v>70</v>
      </c>
      <c r="O131" s="34">
        <f t="shared" si="26"/>
        <v>35</v>
      </c>
      <c r="P131" s="258">
        <f>O131/N131*1000</f>
        <v>500</v>
      </c>
    </row>
    <row r="132" spans="1:16" s="9" customFormat="1" ht="30.75" customHeight="1" x14ac:dyDescent="0.4">
      <c r="A132" s="164"/>
      <c r="B132" s="137"/>
      <c r="C132" s="128">
        <v>3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/>
      <c r="L132" s="34"/>
      <c r="M132" s="34">
        <v>0</v>
      </c>
      <c r="N132" s="34">
        <f t="shared" si="25"/>
        <v>0</v>
      </c>
      <c r="O132" s="34">
        <f t="shared" si="26"/>
        <v>0</v>
      </c>
      <c r="P132" s="258">
        <v>0</v>
      </c>
    </row>
    <row r="133" spans="1:16" s="28" customFormat="1" ht="30.75" customHeight="1" x14ac:dyDescent="0.4">
      <c r="A133" s="164"/>
      <c r="B133" s="137"/>
      <c r="C133" s="128">
        <v>4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/>
      <c r="L133" s="34"/>
      <c r="M133" s="34">
        <v>0</v>
      </c>
      <c r="N133" s="34">
        <f t="shared" si="25"/>
        <v>0</v>
      </c>
      <c r="O133" s="34">
        <f t="shared" si="26"/>
        <v>0</v>
      </c>
      <c r="P133" s="258">
        <v>0</v>
      </c>
    </row>
    <row r="134" spans="1:16" ht="30.75" customHeight="1" x14ac:dyDescent="0.4">
      <c r="A134" s="164"/>
      <c r="B134" s="137" t="s">
        <v>83</v>
      </c>
      <c r="C134" s="137"/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70</v>
      </c>
      <c r="J134" s="34">
        <v>0</v>
      </c>
      <c r="K134" s="34">
        <v>35</v>
      </c>
      <c r="L134" s="34">
        <v>0</v>
      </c>
      <c r="M134" s="34">
        <v>500</v>
      </c>
      <c r="N134" s="34">
        <f t="shared" si="25"/>
        <v>70</v>
      </c>
      <c r="O134" s="34">
        <f t="shared" si="26"/>
        <v>35</v>
      </c>
      <c r="P134" s="258">
        <f>O134/N134*1000</f>
        <v>500</v>
      </c>
    </row>
    <row r="135" spans="1:16" ht="30.75" customHeight="1" x14ac:dyDescent="0.4">
      <c r="A135" s="164"/>
      <c r="B135" s="137" t="s">
        <v>84</v>
      </c>
      <c r="C135" s="128">
        <v>1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100</v>
      </c>
      <c r="J135" s="34">
        <v>700</v>
      </c>
      <c r="K135" s="34">
        <v>80</v>
      </c>
      <c r="L135" s="34">
        <v>560</v>
      </c>
      <c r="M135" s="34">
        <v>800</v>
      </c>
      <c r="N135" s="34">
        <f t="shared" si="25"/>
        <v>800</v>
      </c>
      <c r="O135" s="34">
        <f t="shared" si="26"/>
        <v>640</v>
      </c>
      <c r="P135" s="258">
        <f>O135/N135*1000</f>
        <v>800</v>
      </c>
    </row>
    <row r="136" spans="1:16" ht="30.75" customHeight="1" x14ac:dyDescent="0.4">
      <c r="A136" s="164"/>
      <c r="B136" s="137"/>
      <c r="C136" s="128">
        <v>2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500</v>
      </c>
      <c r="N136" s="34">
        <f t="shared" si="25"/>
        <v>0</v>
      </c>
      <c r="O136" s="34">
        <f t="shared" si="26"/>
        <v>0</v>
      </c>
      <c r="P136" s="258">
        <v>0</v>
      </c>
    </row>
    <row r="137" spans="1:16" ht="30.75" customHeight="1" x14ac:dyDescent="0.4">
      <c r="A137" s="164"/>
      <c r="B137" s="137"/>
      <c r="C137" s="128">
        <v>3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f t="shared" si="25"/>
        <v>0</v>
      </c>
      <c r="O137" s="34">
        <f t="shared" si="26"/>
        <v>0</v>
      </c>
      <c r="P137" s="258">
        <v>0</v>
      </c>
    </row>
    <row r="138" spans="1:16" ht="30.75" customHeight="1" x14ac:dyDescent="0.4">
      <c r="A138" s="164"/>
      <c r="B138" s="137"/>
      <c r="C138" s="128">
        <v>4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f t="shared" si="25"/>
        <v>0</v>
      </c>
      <c r="O138" s="34">
        <f t="shared" si="26"/>
        <v>0</v>
      </c>
      <c r="P138" s="258">
        <v>0</v>
      </c>
    </row>
    <row r="139" spans="1:16" ht="30.75" customHeight="1" x14ac:dyDescent="0.4">
      <c r="A139" s="164"/>
      <c r="B139" s="137"/>
      <c r="C139" s="128">
        <v>5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f t="shared" si="25"/>
        <v>0</v>
      </c>
      <c r="O139" s="34">
        <f t="shared" si="26"/>
        <v>0</v>
      </c>
      <c r="P139" s="258">
        <v>0</v>
      </c>
    </row>
    <row r="140" spans="1:16" ht="30.75" customHeight="1" x14ac:dyDescent="0.4">
      <c r="A140" s="165"/>
      <c r="B140" s="137" t="s">
        <v>85</v>
      </c>
      <c r="C140" s="137"/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100</v>
      </c>
      <c r="J140" s="34">
        <v>700</v>
      </c>
      <c r="K140" s="34">
        <v>80</v>
      </c>
      <c r="L140" s="34">
        <v>560</v>
      </c>
      <c r="M140" s="34">
        <v>800</v>
      </c>
      <c r="N140" s="34">
        <f t="shared" si="25"/>
        <v>800</v>
      </c>
      <c r="O140" s="34">
        <f t="shared" si="26"/>
        <v>640</v>
      </c>
      <c r="P140" s="258">
        <f>O140/N140*1000</f>
        <v>800</v>
      </c>
    </row>
    <row r="141" spans="1:16" ht="30.75" customHeight="1" x14ac:dyDescent="0.4">
      <c r="A141" s="136" t="s">
        <v>86</v>
      </c>
      <c r="B141" s="137"/>
      <c r="C141" s="137"/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9923</v>
      </c>
      <c r="J141" s="34">
        <v>14393</v>
      </c>
      <c r="K141" s="34">
        <v>9383.9920000000002</v>
      </c>
      <c r="L141" s="34">
        <v>13270.887999999999</v>
      </c>
      <c r="M141" s="34">
        <v>931.6861325875966</v>
      </c>
      <c r="N141" s="34">
        <f t="shared" si="25"/>
        <v>24316</v>
      </c>
      <c r="O141" s="34">
        <f t="shared" si="26"/>
        <v>22654.879999999997</v>
      </c>
      <c r="P141" s="258">
        <f>O141/N141*1000</f>
        <v>931.6861325875966</v>
      </c>
    </row>
    <row r="142" spans="1:16" ht="30.75" customHeight="1" x14ac:dyDescent="0.4">
      <c r="A142" s="136" t="s">
        <v>44</v>
      </c>
      <c r="B142" s="137"/>
      <c r="C142" s="137"/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13456</v>
      </c>
      <c r="J142" s="34">
        <v>14238</v>
      </c>
      <c r="K142" s="34">
        <v>8706.7000000000007</v>
      </c>
      <c r="L142" s="34">
        <v>8457.0999999999985</v>
      </c>
      <c r="M142" s="34">
        <v>619.76601429912614</v>
      </c>
      <c r="N142" s="34">
        <f t="shared" si="25"/>
        <v>27694</v>
      </c>
      <c r="O142" s="34">
        <f t="shared" si="26"/>
        <v>17163.8</v>
      </c>
      <c r="P142" s="258">
        <f>O142/N142*1000</f>
        <v>619.76601429912614</v>
      </c>
    </row>
    <row r="143" spans="1:16" ht="30.75" customHeight="1" x14ac:dyDescent="0.4">
      <c r="A143" s="136" t="s">
        <v>45</v>
      </c>
      <c r="B143" s="137"/>
      <c r="C143" s="137"/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462</v>
      </c>
      <c r="J143" s="34">
        <v>2538</v>
      </c>
      <c r="K143" s="34">
        <v>0</v>
      </c>
      <c r="L143" s="34">
        <v>0</v>
      </c>
      <c r="M143" s="34">
        <v>0</v>
      </c>
      <c r="N143" s="34">
        <f t="shared" si="25"/>
        <v>3000</v>
      </c>
      <c r="O143" s="34">
        <f t="shared" si="26"/>
        <v>0</v>
      </c>
      <c r="P143" s="258">
        <f>O143/N143*1000</f>
        <v>0</v>
      </c>
    </row>
    <row r="144" spans="1:16" ht="30.75" customHeight="1" x14ac:dyDescent="0.4">
      <c r="A144" s="136" t="s">
        <v>46</v>
      </c>
      <c r="B144" s="137"/>
      <c r="C144" s="137"/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f t="shared" si="25"/>
        <v>0</v>
      </c>
      <c r="O144" s="34">
        <f t="shared" si="26"/>
        <v>0</v>
      </c>
      <c r="P144" s="258">
        <v>0</v>
      </c>
    </row>
    <row r="145" spans="1:44" ht="30.75" customHeight="1" x14ac:dyDescent="0.4">
      <c r="A145" s="136" t="s">
        <v>43</v>
      </c>
      <c r="B145" s="137"/>
      <c r="C145" s="137"/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f t="shared" si="25"/>
        <v>0</v>
      </c>
      <c r="O145" s="34">
        <f t="shared" si="26"/>
        <v>0</v>
      </c>
      <c r="P145" s="258">
        <v>0</v>
      </c>
    </row>
    <row r="146" spans="1:44" ht="30.75" customHeight="1" thickBot="1" x14ac:dyDescent="0.45">
      <c r="A146" s="151" t="s">
        <v>87</v>
      </c>
      <c r="B146" s="152"/>
      <c r="C146" s="152"/>
      <c r="D146" s="35">
        <f>SUM(D141:D145)</f>
        <v>0</v>
      </c>
      <c r="E146" s="35">
        <f>SUM(E141:E145)</f>
        <v>0</v>
      </c>
      <c r="F146" s="35">
        <f>SUM(F141:F145)</f>
        <v>0</v>
      </c>
      <c r="G146" s="35">
        <f>SUM(G141:G145)</f>
        <v>0</v>
      </c>
      <c r="H146" s="35">
        <v>0</v>
      </c>
      <c r="I146" s="35">
        <v>23841</v>
      </c>
      <c r="J146" s="35">
        <v>31169</v>
      </c>
      <c r="K146" s="35">
        <v>18090.692000000003</v>
      </c>
      <c r="L146" s="35">
        <v>21727.987999999998</v>
      </c>
      <c r="M146" s="35">
        <v>723.84439192874027</v>
      </c>
      <c r="N146" s="35">
        <f t="shared" si="25"/>
        <v>55010</v>
      </c>
      <c r="O146" s="35">
        <f t="shared" si="26"/>
        <v>39818.68</v>
      </c>
      <c r="P146" s="259">
        <f>O146/N146*1000</f>
        <v>723.84439192874027</v>
      </c>
    </row>
    <row r="147" spans="1:44" ht="37.5" customHeight="1" x14ac:dyDescent="0.4">
      <c r="A147" s="21"/>
      <c r="B147" s="21" t="s">
        <v>28</v>
      </c>
      <c r="C147" s="21"/>
      <c r="D147" s="21" t="s">
        <v>29</v>
      </c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44" ht="40.5" customHeight="1" x14ac:dyDescent="0.4">
      <c r="A148" s="160" t="s">
        <v>387</v>
      </c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</row>
    <row r="149" spans="1:44" s="39" customFormat="1" ht="61.5" customHeight="1" thickBot="1" x14ac:dyDescent="0.45">
      <c r="A149" s="143" t="s">
        <v>190</v>
      </c>
      <c r="B149" s="143"/>
      <c r="C149" s="3"/>
      <c r="D149" s="3"/>
      <c r="E149" s="3"/>
      <c r="F149" s="3"/>
      <c r="G149" s="3"/>
      <c r="H149" s="48"/>
      <c r="I149" s="3" t="s">
        <v>181</v>
      </c>
      <c r="J149" s="8"/>
      <c r="K149" s="3"/>
      <c r="L149" s="3"/>
      <c r="M149" s="3" t="s">
        <v>182</v>
      </c>
      <c r="N149" s="63"/>
      <c r="O149" s="144" t="s">
        <v>3</v>
      </c>
      <c r="P149" s="144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</row>
    <row r="150" spans="1:44" ht="43.5" customHeight="1" x14ac:dyDescent="0.4">
      <c r="A150" s="145" t="s">
        <v>4</v>
      </c>
      <c r="B150" s="147" t="s">
        <v>31</v>
      </c>
      <c r="C150" s="148" t="s">
        <v>32</v>
      </c>
      <c r="D150" s="150" t="s">
        <v>5</v>
      </c>
      <c r="E150" s="150"/>
      <c r="F150" s="150"/>
      <c r="G150" s="150"/>
      <c r="H150" s="150"/>
      <c r="I150" s="150" t="s">
        <v>6</v>
      </c>
      <c r="J150" s="150"/>
      <c r="K150" s="150"/>
      <c r="L150" s="150"/>
      <c r="M150" s="150"/>
      <c r="N150" s="147" t="s">
        <v>7</v>
      </c>
      <c r="O150" s="147" t="s">
        <v>8</v>
      </c>
      <c r="P150" s="161" t="s">
        <v>9</v>
      </c>
    </row>
    <row r="151" spans="1:44" s="30" customFormat="1" ht="43.5" customHeight="1" x14ac:dyDescent="0.4">
      <c r="A151" s="146"/>
      <c r="B151" s="142"/>
      <c r="C151" s="149"/>
      <c r="D151" s="141" t="s">
        <v>10</v>
      </c>
      <c r="E151" s="141"/>
      <c r="F151" s="142" t="s">
        <v>11</v>
      </c>
      <c r="G151" s="142"/>
      <c r="H151" s="142" t="s">
        <v>9</v>
      </c>
      <c r="I151" s="141" t="s">
        <v>183</v>
      </c>
      <c r="J151" s="141"/>
      <c r="K151" s="142" t="s">
        <v>11</v>
      </c>
      <c r="L151" s="142"/>
      <c r="M151" s="142" t="s">
        <v>9</v>
      </c>
      <c r="N151" s="142"/>
      <c r="O151" s="142"/>
      <c r="P151" s="162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</row>
    <row r="152" spans="1:44" s="30" customFormat="1" ht="43.5" customHeight="1" x14ac:dyDescent="0.4">
      <c r="A152" s="146"/>
      <c r="B152" s="142"/>
      <c r="C152" s="149"/>
      <c r="D152" s="125" t="s">
        <v>12</v>
      </c>
      <c r="E152" s="125" t="s">
        <v>13</v>
      </c>
      <c r="F152" s="125" t="s">
        <v>12</v>
      </c>
      <c r="G152" s="125" t="s">
        <v>13</v>
      </c>
      <c r="H152" s="142"/>
      <c r="I152" s="125" t="s">
        <v>12</v>
      </c>
      <c r="J152" s="125" t="s">
        <v>13</v>
      </c>
      <c r="K152" s="125" t="s">
        <v>12</v>
      </c>
      <c r="L152" s="125" t="s">
        <v>13</v>
      </c>
      <c r="M152" s="142"/>
      <c r="N152" s="142"/>
      <c r="O152" s="142"/>
      <c r="P152" s="162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</row>
    <row r="153" spans="1:44" s="30" customFormat="1" ht="43.5" customHeight="1" x14ac:dyDescent="0.4">
      <c r="A153" s="173" t="s">
        <v>89</v>
      </c>
      <c r="B153" s="169" t="s">
        <v>18</v>
      </c>
      <c r="C153" s="128">
        <v>1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1279</v>
      </c>
      <c r="J153" s="26">
        <v>951</v>
      </c>
      <c r="K153" s="26">
        <v>767.4</v>
      </c>
      <c r="L153" s="26">
        <v>570.6</v>
      </c>
      <c r="M153" s="26">
        <v>600</v>
      </c>
      <c r="N153" s="26">
        <f t="shared" ref="N153:N170" si="27">D153+E153+I153+J153</f>
        <v>2230</v>
      </c>
      <c r="O153" s="26">
        <f t="shared" ref="O153:O170" si="28">F153++G153+K153+L153</f>
        <v>1338</v>
      </c>
      <c r="P153" s="87">
        <f t="shared" ref="P153:P170" si="29">O153/N153*1000</f>
        <v>600</v>
      </c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</row>
    <row r="154" spans="1:44" s="2" customFormat="1" ht="43.5" customHeight="1" x14ac:dyDescent="0.2">
      <c r="A154" s="173"/>
      <c r="B154" s="169"/>
      <c r="C154" s="128">
        <v>2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399</v>
      </c>
      <c r="J154" s="26">
        <v>1211</v>
      </c>
      <c r="K154" s="26">
        <v>0</v>
      </c>
      <c r="L154" s="26">
        <v>0</v>
      </c>
      <c r="M154" s="26">
        <v>0</v>
      </c>
      <c r="N154" s="26">
        <f t="shared" si="27"/>
        <v>1610</v>
      </c>
      <c r="O154" s="26">
        <f t="shared" si="28"/>
        <v>0</v>
      </c>
      <c r="P154" s="87">
        <f t="shared" si="29"/>
        <v>0</v>
      </c>
    </row>
    <row r="155" spans="1:44" s="33" customFormat="1" ht="43.5" customHeight="1" x14ac:dyDescent="0.2">
      <c r="A155" s="173"/>
      <c r="B155" s="169"/>
      <c r="C155" s="128">
        <v>3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26</v>
      </c>
      <c r="J155" s="26">
        <v>82</v>
      </c>
      <c r="K155" s="26">
        <v>0</v>
      </c>
      <c r="L155" s="26">
        <v>0</v>
      </c>
      <c r="M155" s="26">
        <v>0</v>
      </c>
      <c r="N155" s="26">
        <f t="shared" si="27"/>
        <v>108</v>
      </c>
      <c r="O155" s="26">
        <f t="shared" si="28"/>
        <v>0</v>
      </c>
      <c r="P155" s="87">
        <f t="shared" si="29"/>
        <v>0</v>
      </c>
    </row>
    <row r="156" spans="1:44" s="28" customFormat="1" ht="43.5" customHeight="1" x14ac:dyDescent="0.4">
      <c r="A156" s="173"/>
      <c r="B156" s="137" t="s">
        <v>90</v>
      </c>
      <c r="C156" s="137"/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1704</v>
      </c>
      <c r="J156" s="26">
        <v>2244</v>
      </c>
      <c r="K156" s="26">
        <v>767.4</v>
      </c>
      <c r="L156" s="26">
        <v>570.6</v>
      </c>
      <c r="M156" s="26">
        <v>338.90577507598783</v>
      </c>
      <c r="N156" s="26">
        <f t="shared" si="27"/>
        <v>3948</v>
      </c>
      <c r="O156" s="26">
        <f t="shared" si="28"/>
        <v>1338</v>
      </c>
      <c r="P156" s="87">
        <f t="shared" si="29"/>
        <v>338.90577507598783</v>
      </c>
    </row>
    <row r="157" spans="1:44" s="28" customFormat="1" ht="43.5" customHeight="1" x14ac:dyDescent="0.4">
      <c r="A157" s="173"/>
      <c r="B157" s="137" t="s">
        <v>91</v>
      </c>
      <c r="C157" s="128">
        <v>1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695</v>
      </c>
      <c r="J157" s="26">
        <v>258</v>
      </c>
      <c r="K157" s="26">
        <v>451.75</v>
      </c>
      <c r="L157" s="26">
        <v>167.7</v>
      </c>
      <c r="M157" s="26">
        <v>650</v>
      </c>
      <c r="N157" s="26">
        <f t="shared" si="27"/>
        <v>953</v>
      </c>
      <c r="O157" s="26">
        <f t="shared" si="28"/>
        <v>619.45000000000005</v>
      </c>
      <c r="P157" s="87">
        <f t="shared" si="29"/>
        <v>650</v>
      </c>
    </row>
    <row r="158" spans="1:44" s="28" customFormat="1" ht="43.5" customHeight="1" x14ac:dyDescent="0.4">
      <c r="A158" s="173"/>
      <c r="B158" s="137"/>
      <c r="C158" s="128">
        <v>2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3306</v>
      </c>
      <c r="J158" s="26">
        <v>2923</v>
      </c>
      <c r="K158" s="26">
        <v>0</v>
      </c>
      <c r="L158" s="26">
        <v>0</v>
      </c>
      <c r="M158" s="26">
        <v>0</v>
      </c>
      <c r="N158" s="26">
        <f t="shared" si="27"/>
        <v>6229</v>
      </c>
      <c r="O158" s="26">
        <f t="shared" si="28"/>
        <v>0</v>
      </c>
      <c r="P158" s="87">
        <f t="shared" si="29"/>
        <v>0</v>
      </c>
    </row>
    <row r="159" spans="1:44" s="22" customFormat="1" ht="43.5" customHeight="1" x14ac:dyDescent="0.2">
      <c r="A159" s="173"/>
      <c r="B159" s="137"/>
      <c r="C159" s="128">
        <v>3</v>
      </c>
      <c r="D159" s="26">
        <v>0</v>
      </c>
      <c r="E159" s="26">
        <v>0</v>
      </c>
      <c r="F159" s="26">
        <v>0</v>
      </c>
      <c r="G159" s="26">
        <v>0</v>
      </c>
      <c r="H159" s="26"/>
      <c r="I159" s="26">
        <v>741</v>
      </c>
      <c r="J159" s="26">
        <v>1054</v>
      </c>
      <c r="K159" s="26">
        <v>0</v>
      </c>
      <c r="L159" s="26">
        <v>0</v>
      </c>
      <c r="M159" s="26">
        <v>0</v>
      </c>
      <c r="N159" s="26">
        <f t="shared" si="27"/>
        <v>1795</v>
      </c>
      <c r="O159" s="26">
        <f t="shared" si="28"/>
        <v>0</v>
      </c>
      <c r="P159" s="87">
        <f t="shared" si="29"/>
        <v>0</v>
      </c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</row>
    <row r="160" spans="1:44" s="22" customFormat="1" ht="43.5" customHeight="1" x14ac:dyDescent="0.2">
      <c r="A160" s="173"/>
      <c r="B160" s="137" t="s">
        <v>92</v>
      </c>
      <c r="C160" s="137"/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4742</v>
      </c>
      <c r="J160" s="26">
        <v>4235</v>
      </c>
      <c r="K160" s="26">
        <v>451.75</v>
      </c>
      <c r="L160" s="26">
        <v>167.7</v>
      </c>
      <c r="M160" s="26">
        <v>69.004121644201859</v>
      </c>
      <c r="N160" s="26">
        <f t="shared" si="27"/>
        <v>8977</v>
      </c>
      <c r="O160" s="26">
        <f t="shared" si="28"/>
        <v>619.45000000000005</v>
      </c>
      <c r="P160" s="87">
        <f t="shared" si="29"/>
        <v>69.004121644201859</v>
      </c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</row>
    <row r="161" spans="1:44" s="22" customFormat="1" ht="43.5" customHeight="1" x14ac:dyDescent="0.2">
      <c r="A161" s="173"/>
      <c r="B161" s="137" t="s">
        <v>93</v>
      </c>
      <c r="C161" s="128">
        <v>1</v>
      </c>
      <c r="D161" s="26">
        <v>0</v>
      </c>
      <c r="E161" s="26">
        <v>0</v>
      </c>
      <c r="F161" s="26">
        <v>0</v>
      </c>
      <c r="G161" s="26">
        <v>0</v>
      </c>
      <c r="H161" s="26">
        <v>0</v>
      </c>
      <c r="I161" s="26">
        <v>1041</v>
      </c>
      <c r="J161" s="26">
        <v>483</v>
      </c>
      <c r="K161" s="26">
        <v>0</v>
      </c>
      <c r="L161" s="26">
        <v>0</v>
      </c>
      <c r="M161" s="26">
        <v>0</v>
      </c>
      <c r="N161" s="26">
        <f t="shared" si="27"/>
        <v>1524</v>
      </c>
      <c r="O161" s="26">
        <f t="shared" si="28"/>
        <v>0</v>
      </c>
      <c r="P161" s="87">
        <f t="shared" si="29"/>
        <v>0</v>
      </c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</row>
    <row r="162" spans="1:44" s="22" customFormat="1" ht="43.5" customHeight="1" x14ac:dyDescent="0.2">
      <c r="A162" s="173"/>
      <c r="B162" s="137"/>
      <c r="C162" s="128">
        <v>2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1958</v>
      </c>
      <c r="J162" s="26">
        <v>1087</v>
      </c>
      <c r="K162" s="26">
        <v>0</v>
      </c>
      <c r="L162" s="26">
        <v>0</v>
      </c>
      <c r="M162" s="26">
        <v>0</v>
      </c>
      <c r="N162" s="26">
        <f t="shared" si="27"/>
        <v>3045</v>
      </c>
      <c r="O162" s="26">
        <f t="shared" si="28"/>
        <v>0</v>
      </c>
      <c r="P162" s="87">
        <f t="shared" si="29"/>
        <v>0</v>
      </c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</row>
    <row r="163" spans="1:44" s="22" customFormat="1" ht="43.5" customHeight="1" x14ac:dyDescent="0.2">
      <c r="A163" s="173"/>
      <c r="B163" s="137" t="s">
        <v>94</v>
      </c>
      <c r="C163" s="137"/>
      <c r="D163" s="26">
        <v>0</v>
      </c>
      <c r="E163" s="26">
        <v>0</v>
      </c>
      <c r="F163" s="26">
        <v>0</v>
      </c>
      <c r="G163" s="26">
        <v>0</v>
      </c>
      <c r="H163" s="26">
        <v>0</v>
      </c>
      <c r="I163" s="26">
        <v>2999</v>
      </c>
      <c r="J163" s="26">
        <v>1570</v>
      </c>
      <c r="K163" s="26">
        <v>0</v>
      </c>
      <c r="L163" s="26">
        <v>0</v>
      </c>
      <c r="M163" s="26">
        <v>0</v>
      </c>
      <c r="N163" s="26">
        <f t="shared" si="27"/>
        <v>4569</v>
      </c>
      <c r="O163" s="26">
        <f t="shared" si="28"/>
        <v>0</v>
      </c>
      <c r="P163" s="87">
        <f t="shared" si="29"/>
        <v>0</v>
      </c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</row>
    <row r="164" spans="1:44" s="22" customFormat="1" ht="43.5" customHeight="1" x14ac:dyDescent="0.2">
      <c r="A164" s="173"/>
      <c r="B164" s="128" t="s">
        <v>95</v>
      </c>
      <c r="C164" s="128">
        <v>1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f t="shared" si="27"/>
        <v>0</v>
      </c>
      <c r="O164" s="26">
        <f t="shared" si="28"/>
        <v>0</v>
      </c>
      <c r="P164" s="87">
        <v>0</v>
      </c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</row>
    <row r="165" spans="1:44" s="22" customFormat="1" ht="43.5" customHeight="1" x14ac:dyDescent="0.2">
      <c r="A165" s="173"/>
      <c r="B165" s="128" t="s">
        <v>96</v>
      </c>
      <c r="C165" s="128">
        <v>1</v>
      </c>
      <c r="D165" s="26">
        <v>0</v>
      </c>
      <c r="E165" s="26">
        <v>0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f t="shared" si="27"/>
        <v>0</v>
      </c>
      <c r="O165" s="26">
        <f t="shared" si="28"/>
        <v>0</v>
      </c>
      <c r="P165" s="87">
        <v>0</v>
      </c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</row>
    <row r="166" spans="1:44" s="22" customFormat="1" ht="43.5" customHeight="1" x14ac:dyDescent="0.2">
      <c r="A166" s="173"/>
      <c r="B166" s="128" t="s">
        <v>97</v>
      </c>
      <c r="C166" s="128">
        <v>1</v>
      </c>
      <c r="D166" s="26">
        <v>0</v>
      </c>
      <c r="E166" s="26"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f t="shared" si="27"/>
        <v>0</v>
      </c>
      <c r="O166" s="26">
        <f t="shared" si="28"/>
        <v>0</v>
      </c>
      <c r="P166" s="87">
        <v>0</v>
      </c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</row>
    <row r="167" spans="1:44" s="22" customFormat="1" ht="43.5" customHeight="1" x14ac:dyDescent="0.2">
      <c r="A167" s="136" t="s">
        <v>86</v>
      </c>
      <c r="B167" s="137"/>
      <c r="C167" s="137"/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3015</v>
      </c>
      <c r="J167" s="26">
        <v>1692</v>
      </c>
      <c r="K167" s="26">
        <v>1219.1500000000001</v>
      </c>
      <c r="L167" s="26">
        <v>738.3</v>
      </c>
      <c r="M167" s="26">
        <v>415.85935840237943</v>
      </c>
      <c r="N167" s="26">
        <f t="shared" si="27"/>
        <v>4707</v>
      </c>
      <c r="O167" s="26">
        <f t="shared" si="28"/>
        <v>1957.45</v>
      </c>
      <c r="P167" s="87">
        <f t="shared" si="29"/>
        <v>415.85935840237943</v>
      </c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</row>
    <row r="168" spans="1:44" s="22" customFormat="1" ht="43.5" customHeight="1" x14ac:dyDescent="0.2">
      <c r="A168" s="136" t="s">
        <v>44</v>
      </c>
      <c r="B168" s="137"/>
      <c r="C168" s="137"/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5663</v>
      </c>
      <c r="J168" s="26">
        <v>5221</v>
      </c>
      <c r="K168" s="26">
        <v>0</v>
      </c>
      <c r="L168" s="26">
        <v>0</v>
      </c>
      <c r="M168" s="26">
        <v>0</v>
      </c>
      <c r="N168" s="26">
        <f t="shared" si="27"/>
        <v>10884</v>
      </c>
      <c r="O168" s="26">
        <f t="shared" si="28"/>
        <v>0</v>
      </c>
      <c r="P168" s="87">
        <f t="shared" si="29"/>
        <v>0</v>
      </c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</row>
    <row r="169" spans="1:44" s="2" customFormat="1" ht="43.5" customHeight="1" x14ac:dyDescent="0.2">
      <c r="A169" s="136" t="s">
        <v>45</v>
      </c>
      <c r="B169" s="137"/>
      <c r="C169" s="137"/>
      <c r="D169" s="26">
        <v>0</v>
      </c>
      <c r="E169" s="26">
        <v>0</v>
      </c>
      <c r="F169" s="26">
        <v>0</v>
      </c>
      <c r="G169" s="26">
        <v>0</v>
      </c>
      <c r="H169" s="26">
        <v>0</v>
      </c>
      <c r="I169" s="26">
        <v>767</v>
      </c>
      <c r="J169" s="26">
        <v>1136</v>
      </c>
      <c r="K169" s="26">
        <v>0</v>
      </c>
      <c r="L169" s="26">
        <v>0</v>
      </c>
      <c r="M169" s="26">
        <v>0</v>
      </c>
      <c r="N169" s="26">
        <f t="shared" si="27"/>
        <v>1903</v>
      </c>
      <c r="O169" s="26">
        <f t="shared" si="28"/>
        <v>0</v>
      </c>
      <c r="P169" s="87">
        <f t="shared" si="29"/>
        <v>0</v>
      </c>
    </row>
    <row r="170" spans="1:44" s="33" customFormat="1" ht="43.5" customHeight="1" thickBot="1" x14ac:dyDescent="0.25">
      <c r="A170" s="151" t="s">
        <v>98</v>
      </c>
      <c r="B170" s="152"/>
      <c r="C170" s="152"/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9445</v>
      </c>
      <c r="J170" s="19">
        <v>8049</v>
      </c>
      <c r="K170" s="19">
        <v>1219.1500000000001</v>
      </c>
      <c r="L170" s="19">
        <v>738.3</v>
      </c>
      <c r="M170" s="19">
        <v>111.8926489081971</v>
      </c>
      <c r="N170" s="19">
        <f t="shared" si="27"/>
        <v>17494</v>
      </c>
      <c r="O170" s="19">
        <f t="shared" si="28"/>
        <v>1957.45</v>
      </c>
      <c r="P170" s="20">
        <f t="shared" si="29"/>
        <v>111.8926489081971</v>
      </c>
    </row>
    <row r="171" spans="1:44" s="28" customFormat="1" ht="28.5" customHeight="1" x14ac:dyDescent="0.4">
      <c r="A171" s="21"/>
      <c r="B171" s="21" t="s">
        <v>28</v>
      </c>
      <c r="C171" s="21"/>
      <c r="D171" s="21" t="s">
        <v>29</v>
      </c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44" s="28" customFormat="1" ht="43.5" customHeight="1" x14ac:dyDescent="0.4">
      <c r="A172" s="160" t="s">
        <v>388</v>
      </c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</row>
    <row r="173" spans="1:44" s="32" customFormat="1" ht="28.5" customHeight="1" thickBot="1" x14ac:dyDescent="0.45">
      <c r="A173" s="143" t="s">
        <v>191</v>
      </c>
      <c r="B173" s="143"/>
      <c r="C173" s="3"/>
      <c r="D173" s="3"/>
      <c r="E173" s="3"/>
      <c r="F173" s="3"/>
      <c r="G173" s="3"/>
      <c r="H173" s="48"/>
      <c r="I173" s="3" t="s">
        <v>181</v>
      </c>
      <c r="J173" s="8"/>
      <c r="K173" s="3"/>
      <c r="L173" s="3"/>
      <c r="M173" s="3" t="s">
        <v>182</v>
      </c>
      <c r="N173" s="63"/>
      <c r="O173" s="144" t="s">
        <v>3</v>
      </c>
      <c r="P173" s="144"/>
    </row>
    <row r="174" spans="1:44" ht="33" customHeight="1" x14ac:dyDescent="0.4">
      <c r="A174" s="145" t="s">
        <v>4</v>
      </c>
      <c r="B174" s="147" t="s">
        <v>31</v>
      </c>
      <c r="C174" s="148" t="s">
        <v>32</v>
      </c>
      <c r="D174" s="150" t="s">
        <v>5</v>
      </c>
      <c r="E174" s="150"/>
      <c r="F174" s="150"/>
      <c r="G174" s="150"/>
      <c r="H174" s="150"/>
      <c r="I174" s="150" t="s">
        <v>6</v>
      </c>
      <c r="J174" s="150"/>
      <c r="K174" s="150"/>
      <c r="L174" s="150"/>
      <c r="M174" s="150"/>
      <c r="N174" s="147" t="s">
        <v>7</v>
      </c>
      <c r="O174" s="147" t="s">
        <v>8</v>
      </c>
      <c r="P174" s="161" t="s">
        <v>9</v>
      </c>
    </row>
    <row r="175" spans="1:44" ht="36.75" customHeight="1" x14ac:dyDescent="0.4">
      <c r="A175" s="146"/>
      <c r="B175" s="142"/>
      <c r="C175" s="149"/>
      <c r="D175" s="141" t="s">
        <v>10</v>
      </c>
      <c r="E175" s="141"/>
      <c r="F175" s="142" t="s">
        <v>11</v>
      </c>
      <c r="G175" s="142"/>
      <c r="H175" s="142" t="s">
        <v>9</v>
      </c>
      <c r="I175" s="141" t="s">
        <v>183</v>
      </c>
      <c r="J175" s="141"/>
      <c r="K175" s="142" t="s">
        <v>11</v>
      </c>
      <c r="L175" s="142"/>
      <c r="M175" s="142" t="s">
        <v>9</v>
      </c>
      <c r="N175" s="142"/>
      <c r="O175" s="142"/>
      <c r="P175" s="162"/>
    </row>
    <row r="176" spans="1:44" ht="36.75" customHeight="1" x14ac:dyDescent="0.4">
      <c r="A176" s="146"/>
      <c r="B176" s="142"/>
      <c r="C176" s="149"/>
      <c r="D176" s="125" t="s">
        <v>12</v>
      </c>
      <c r="E176" s="125" t="s">
        <v>13</v>
      </c>
      <c r="F176" s="125" t="s">
        <v>12</v>
      </c>
      <c r="G176" s="125" t="s">
        <v>13</v>
      </c>
      <c r="H176" s="142"/>
      <c r="I176" s="125" t="s">
        <v>12</v>
      </c>
      <c r="J176" s="125" t="s">
        <v>13</v>
      </c>
      <c r="K176" s="125" t="s">
        <v>12</v>
      </c>
      <c r="L176" s="125" t="s">
        <v>13</v>
      </c>
      <c r="M176" s="142"/>
      <c r="N176" s="142"/>
      <c r="O176" s="142"/>
      <c r="P176" s="162"/>
    </row>
    <row r="177" spans="1:44" ht="30.75" customHeight="1" x14ac:dyDescent="0.4">
      <c r="A177" s="173" t="s">
        <v>100</v>
      </c>
      <c r="B177" s="169" t="s">
        <v>100</v>
      </c>
      <c r="C177" s="128">
        <v>1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23</v>
      </c>
      <c r="J177" s="26">
        <v>0</v>
      </c>
      <c r="K177" s="26">
        <v>10.005000000000001</v>
      </c>
      <c r="L177" s="26">
        <v>0</v>
      </c>
      <c r="M177" s="26">
        <v>435</v>
      </c>
      <c r="N177" s="26">
        <f t="shared" ref="N177:N202" si="30">D177+E177+I177+J177</f>
        <v>23</v>
      </c>
      <c r="O177" s="26">
        <f t="shared" ref="O177:O202" si="31">F177++G177+K177+L177</f>
        <v>10.005000000000001</v>
      </c>
      <c r="P177" s="87">
        <f t="shared" ref="P177:P202" si="32">O177/N177*1000</f>
        <v>435.00000000000006</v>
      </c>
    </row>
    <row r="178" spans="1:44" ht="30.75" customHeight="1" x14ac:dyDescent="0.4">
      <c r="A178" s="173"/>
      <c r="B178" s="169"/>
      <c r="C178" s="128">
        <v>2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f t="shared" si="30"/>
        <v>0</v>
      </c>
      <c r="O178" s="26">
        <f t="shared" si="31"/>
        <v>0</v>
      </c>
      <c r="P178" s="87">
        <v>0</v>
      </c>
    </row>
    <row r="179" spans="1:44" ht="30.75" customHeight="1" x14ac:dyDescent="0.4">
      <c r="A179" s="173"/>
      <c r="B179" s="169"/>
      <c r="C179" s="128">
        <v>3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f t="shared" si="30"/>
        <v>0</v>
      </c>
      <c r="O179" s="26">
        <f t="shared" si="31"/>
        <v>0</v>
      </c>
      <c r="P179" s="87">
        <v>0</v>
      </c>
    </row>
    <row r="180" spans="1:44" ht="30.75" customHeight="1" x14ac:dyDescent="0.4">
      <c r="A180" s="173"/>
      <c r="B180" s="169"/>
      <c r="C180" s="128">
        <v>4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f t="shared" si="30"/>
        <v>0</v>
      </c>
      <c r="O180" s="26">
        <f t="shared" si="31"/>
        <v>0</v>
      </c>
      <c r="P180" s="87">
        <v>0</v>
      </c>
    </row>
    <row r="181" spans="1:44" s="2" customFormat="1" ht="30.75" customHeight="1" x14ac:dyDescent="0.2">
      <c r="A181" s="173"/>
      <c r="B181" s="169"/>
      <c r="C181" s="128">
        <v>5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f t="shared" si="30"/>
        <v>0</v>
      </c>
      <c r="O181" s="26">
        <f t="shared" si="31"/>
        <v>0</v>
      </c>
      <c r="P181" s="87">
        <v>0</v>
      </c>
    </row>
    <row r="182" spans="1:44" s="33" customFormat="1" ht="30.75" customHeight="1" x14ac:dyDescent="0.2">
      <c r="A182" s="173"/>
      <c r="B182" s="137" t="s">
        <v>101</v>
      </c>
      <c r="C182" s="137"/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23</v>
      </c>
      <c r="K182" s="26">
        <v>10.005000000000001</v>
      </c>
      <c r="L182" s="26">
        <v>0</v>
      </c>
      <c r="M182" s="26">
        <v>435.00000000000006</v>
      </c>
      <c r="N182" s="26">
        <f t="shared" si="30"/>
        <v>23</v>
      </c>
      <c r="O182" s="26">
        <f t="shared" si="31"/>
        <v>10.005000000000001</v>
      </c>
      <c r="P182" s="87">
        <f t="shared" si="32"/>
        <v>435.00000000000006</v>
      </c>
    </row>
    <row r="183" spans="1:44" ht="30.75" customHeight="1" x14ac:dyDescent="0.4">
      <c r="A183" s="173"/>
      <c r="B183" s="128" t="s">
        <v>102</v>
      </c>
      <c r="C183" s="128">
        <v>1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19</v>
      </c>
      <c r="J183" s="26">
        <v>1</v>
      </c>
      <c r="K183" s="26">
        <v>8.5500000000000007</v>
      </c>
      <c r="L183" s="26">
        <v>0.45</v>
      </c>
      <c r="M183" s="26">
        <v>450</v>
      </c>
      <c r="N183" s="26">
        <f t="shared" si="30"/>
        <v>20</v>
      </c>
      <c r="O183" s="26">
        <f t="shared" si="31"/>
        <v>9</v>
      </c>
      <c r="P183" s="87">
        <f t="shared" si="32"/>
        <v>450</v>
      </c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</row>
    <row r="184" spans="1:44" s="9" customFormat="1" ht="30.75" customHeight="1" x14ac:dyDescent="0.4">
      <c r="A184" s="173"/>
      <c r="B184" s="137" t="s">
        <v>103</v>
      </c>
      <c r="C184" s="128">
        <v>1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90</v>
      </c>
      <c r="J184" s="26">
        <v>10</v>
      </c>
      <c r="K184" s="26">
        <v>135</v>
      </c>
      <c r="L184" s="26">
        <v>15</v>
      </c>
      <c r="M184" s="26">
        <v>1500</v>
      </c>
      <c r="N184" s="26">
        <f t="shared" si="30"/>
        <v>100</v>
      </c>
      <c r="O184" s="26">
        <f t="shared" si="31"/>
        <v>150</v>
      </c>
      <c r="P184" s="87">
        <f t="shared" si="32"/>
        <v>1500</v>
      </c>
    </row>
    <row r="185" spans="1:44" s="28" customFormat="1" ht="30.75" customHeight="1" x14ac:dyDescent="0.4">
      <c r="A185" s="173"/>
      <c r="B185" s="137"/>
      <c r="C185" s="128">
        <v>2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75</v>
      </c>
      <c r="J185" s="26">
        <v>75</v>
      </c>
      <c r="K185" s="26">
        <v>56.25</v>
      </c>
      <c r="L185" s="26">
        <v>56.25</v>
      </c>
      <c r="M185" s="26">
        <v>750</v>
      </c>
      <c r="N185" s="26">
        <f t="shared" si="30"/>
        <v>150</v>
      </c>
      <c r="O185" s="26">
        <f t="shared" si="31"/>
        <v>112.5</v>
      </c>
      <c r="P185" s="87">
        <f t="shared" si="32"/>
        <v>750</v>
      </c>
    </row>
    <row r="186" spans="1:44" s="9" customFormat="1" ht="30.75" customHeight="1" x14ac:dyDescent="0.4">
      <c r="A186" s="173"/>
      <c r="B186" s="137" t="s">
        <v>104</v>
      </c>
      <c r="C186" s="137"/>
      <c r="D186" s="26">
        <v>0</v>
      </c>
      <c r="E186" s="26">
        <v>0</v>
      </c>
      <c r="F186" s="26">
        <v>0</v>
      </c>
      <c r="G186" s="26">
        <v>0</v>
      </c>
      <c r="H186" s="26">
        <v>0</v>
      </c>
      <c r="I186" s="26">
        <v>165</v>
      </c>
      <c r="J186" s="26">
        <v>85</v>
      </c>
      <c r="K186" s="26">
        <v>191.25</v>
      </c>
      <c r="L186" s="26">
        <v>71.25</v>
      </c>
      <c r="M186" s="26">
        <v>1050</v>
      </c>
      <c r="N186" s="26">
        <f t="shared" si="30"/>
        <v>250</v>
      </c>
      <c r="O186" s="26">
        <f t="shared" si="31"/>
        <v>262.5</v>
      </c>
      <c r="P186" s="87">
        <f t="shared" si="32"/>
        <v>1050</v>
      </c>
    </row>
    <row r="187" spans="1:44" s="30" customFormat="1" ht="30.75" customHeight="1" x14ac:dyDescent="0.4">
      <c r="A187" s="173"/>
      <c r="B187" s="137" t="s">
        <v>105</v>
      </c>
      <c r="C187" s="128">
        <v>2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7</v>
      </c>
      <c r="J187" s="26">
        <v>6</v>
      </c>
      <c r="K187" s="26">
        <v>0.52500000000000002</v>
      </c>
      <c r="L187" s="26">
        <v>0.45</v>
      </c>
      <c r="M187" s="26">
        <v>75</v>
      </c>
      <c r="N187" s="26">
        <f t="shared" si="30"/>
        <v>13</v>
      </c>
      <c r="O187" s="26">
        <f t="shared" si="31"/>
        <v>0.97500000000000009</v>
      </c>
      <c r="P187" s="87">
        <f t="shared" si="32"/>
        <v>75.000000000000014</v>
      </c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</row>
    <row r="188" spans="1:44" s="30" customFormat="1" ht="30.75" customHeight="1" x14ac:dyDescent="0.4">
      <c r="A188" s="173"/>
      <c r="B188" s="178"/>
      <c r="C188" s="128">
        <v>3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10</v>
      </c>
      <c r="J188" s="26">
        <v>7</v>
      </c>
      <c r="K188" s="26">
        <v>0.65</v>
      </c>
      <c r="L188" s="26">
        <v>0.45500000000000002</v>
      </c>
      <c r="M188" s="26">
        <v>65</v>
      </c>
      <c r="N188" s="26">
        <f t="shared" si="30"/>
        <v>17</v>
      </c>
      <c r="O188" s="26">
        <f t="shared" si="31"/>
        <v>1.105</v>
      </c>
      <c r="P188" s="87">
        <f t="shared" si="32"/>
        <v>65</v>
      </c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</row>
    <row r="189" spans="1:44" ht="30.75" customHeight="1" x14ac:dyDescent="0.4">
      <c r="A189" s="173"/>
      <c r="B189" s="178"/>
      <c r="C189" s="128">
        <v>4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f t="shared" si="30"/>
        <v>0</v>
      </c>
      <c r="O189" s="26">
        <f t="shared" si="31"/>
        <v>0</v>
      </c>
      <c r="P189" s="87">
        <v>0</v>
      </c>
    </row>
    <row r="190" spans="1:44" ht="30.75" customHeight="1" x14ac:dyDescent="0.4">
      <c r="A190" s="173"/>
      <c r="B190" s="137" t="s">
        <v>106</v>
      </c>
      <c r="C190" s="137"/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17</v>
      </c>
      <c r="J190" s="26">
        <v>13</v>
      </c>
      <c r="K190" s="26">
        <v>1.175</v>
      </c>
      <c r="L190" s="26">
        <v>0.90500000000000003</v>
      </c>
      <c r="M190" s="26">
        <v>69.333333333333329</v>
      </c>
      <c r="N190" s="26">
        <f t="shared" si="30"/>
        <v>30</v>
      </c>
      <c r="O190" s="26">
        <f t="shared" si="31"/>
        <v>2.08</v>
      </c>
      <c r="P190" s="87">
        <f t="shared" si="32"/>
        <v>69.333333333333329</v>
      </c>
    </row>
    <row r="191" spans="1:44" ht="30.75" customHeight="1" x14ac:dyDescent="0.4">
      <c r="A191" s="173"/>
      <c r="B191" s="128" t="s">
        <v>107</v>
      </c>
      <c r="C191" s="128">
        <v>5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f t="shared" si="30"/>
        <v>0</v>
      </c>
      <c r="O191" s="26">
        <f t="shared" si="31"/>
        <v>0</v>
      </c>
      <c r="P191" s="87">
        <v>0</v>
      </c>
    </row>
    <row r="192" spans="1:44" ht="30.75" customHeight="1" x14ac:dyDescent="0.4">
      <c r="A192" s="173"/>
      <c r="B192" s="137" t="s">
        <v>108</v>
      </c>
      <c r="C192" s="128">
        <v>1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f t="shared" si="30"/>
        <v>0</v>
      </c>
      <c r="O192" s="26">
        <f t="shared" si="31"/>
        <v>0</v>
      </c>
      <c r="P192" s="87">
        <v>0</v>
      </c>
    </row>
    <row r="193" spans="1:44" ht="30.75" customHeight="1" x14ac:dyDescent="0.4">
      <c r="A193" s="173"/>
      <c r="B193" s="137"/>
      <c r="C193" s="128">
        <v>2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f t="shared" si="30"/>
        <v>0</v>
      </c>
      <c r="O193" s="26">
        <f t="shared" si="31"/>
        <v>0</v>
      </c>
      <c r="P193" s="87">
        <v>0</v>
      </c>
    </row>
    <row r="194" spans="1:44" ht="30.75" customHeight="1" x14ac:dyDescent="0.4">
      <c r="A194" s="173"/>
      <c r="B194" s="137"/>
      <c r="C194" s="128">
        <v>3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f t="shared" si="30"/>
        <v>0</v>
      </c>
      <c r="O194" s="26">
        <f t="shared" si="31"/>
        <v>0</v>
      </c>
      <c r="P194" s="87">
        <v>0</v>
      </c>
    </row>
    <row r="195" spans="1:44" ht="30.75" customHeight="1" x14ac:dyDescent="0.4">
      <c r="A195" s="173"/>
      <c r="B195" s="137"/>
      <c r="C195" s="128">
        <v>4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f t="shared" si="30"/>
        <v>0</v>
      </c>
      <c r="O195" s="26">
        <f t="shared" si="31"/>
        <v>0</v>
      </c>
      <c r="P195" s="87">
        <v>0</v>
      </c>
    </row>
    <row r="196" spans="1:44" ht="30.75" customHeight="1" x14ac:dyDescent="0.4">
      <c r="A196" s="173"/>
      <c r="B196" s="137" t="s">
        <v>109</v>
      </c>
      <c r="C196" s="137"/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f t="shared" si="30"/>
        <v>0</v>
      </c>
      <c r="O196" s="26">
        <f t="shared" si="31"/>
        <v>0</v>
      </c>
      <c r="P196" s="87">
        <v>0</v>
      </c>
    </row>
    <row r="197" spans="1:44" ht="30.75" customHeight="1" x14ac:dyDescent="0.4">
      <c r="A197" s="136" t="s">
        <v>86</v>
      </c>
      <c r="B197" s="137"/>
      <c r="C197" s="137"/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132</v>
      </c>
      <c r="J197" s="26">
        <v>11</v>
      </c>
      <c r="K197" s="26">
        <v>153.55500000000001</v>
      </c>
      <c r="L197" s="26">
        <v>15.45</v>
      </c>
      <c r="M197" s="26">
        <v>1181.8531468531469</v>
      </c>
      <c r="N197" s="26">
        <f t="shared" si="30"/>
        <v>143</v>
      </c>
      <c r="O197" s="26">
        <f t="shared" si="31"/>
        <v>169.005</v>
      </c>
      <c r="P197" s="87">
        <f t="shared" si="32"/>
        <v>1181.8531468531469</v>
      </c>
    </row>
    <row r="198" spans="1:44" ht="30.75" customHeight="1" x14ac:dyDescent="0.4">
      <c r="A198" s="136" t="s">
        <v>44</v>
      </c>
      <c r="B198" s="137"/>
      <c r="C198" s="137"/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82</v>
      </c>
      <c r="J198" s="26">
        <v>81</v>
      </c>
      <c r="K198" s="26">
        <v>56.774999999999999</v>
      </c>
      <c r="L198" s="26">
        <v>56.7</v>
      </c>
      <c r="M198" s="26">
        <v>696.16564417177904</v>
      </c>
      <c r="N198" s="26">
        <f t="shared" si="30"/>
        <v>163</v>
      </c>
      <c r="O198" s="26">
        <f t="shared" si="31"/>
        <v>113.47499999999999</v>
      </c>
      <c r="P198" s="87">
        <f t="shared" si="32"/>
        <v>696.16564417177904</v>
      </c>
    </row>
    <row r="199" spans="1:44" ht="30.75" customHeight="1" x14ac:dyDescent="0.4">
      <c r="A199" s="136" t="s">
        <v>45</v>
      </c>
      <c r="B199" s="137"/>
      <c r="C199" s="137"/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10</v>
      </c>
      <c r="J199" s="26">
        <v>7</v>
      </c>
      <c r="K199" s="26">
        <v>0.65</v>
      </c>
      <c r="L199" s="26">
        <v>0.45500000000000002</v>
      </c>
      <c r="M199" s="26">
        <v>65</v>
      </c>
      <c r="N199" s="26">
        <f t="shared" si="30"/>
        <v>17</v>
      </c>
      <c r="O199" s="26">
        <f t="shared" si="31"/>
        <v>1.105</v>
      </c>
      <c r="P199" s="87">
        <f t="shared" si="32"/>
        <v>65</v>
      </c>
    </row>
    <row r="200" spans="1:44" ht="30.75" customHeight="1" x14ac:dyDescent="0.4">
      <c r="A200" s="136" t="s">
        <v>46</v>
      </c>
      <c r="B200" s="137"/>
      <c r="C200" s="137"/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f t="shared" si="30"/>
        <v>0</v>
      </c>
      <c r="O200" s="26">
        <f t="shared" si="31"/>
        <v>0</v>
      </c>
      <c r="P200" s="87">
        <v>0</v>
      </c>
    </row>
    <row r="201" spans="1:44" ht="30.75" customHeight="1" x14ac:dyDescent="0.4">
      <c r="A201" s="136" t="s">
        <v>43</v>
      </c>
      <c r="B201" s="137"/>
      <c r="C201" s="137"/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f t="shared" si="30"/>
        <v>0</v>
      </c>
      <c r="O201" s="26">
        <f t="shared" si="31"/>
        <v>0</v>
      </c>
      <c r="P201" s="87">
        <v>0</v>
      </c>
    </row>
    <row r="202" spans="1:44" ht="30.75" customHeight="1" thickBot="1" x14ac:dyDescent="0.45">
      <c r="A202" s="151" t="s">
        <v>110</v>
      </c>
      <c r="B202" s="152"/>
      <c r="C202" s="152"/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224</v>
      </c>
      <c r="J202" s="19">
        <v>99</v>
      </c>
      <c r="K202" s="19">
        <v>210.98000000000002</v>
      </c>
      <c r="L202" s="19">
        <v>72.605000000000004</v>
      </c>
      <c r="M202" s="19">
        <v>877.97213622291042</v>
      </c>
      <c r="N202" s="19">
        <f t="shared" si="30"/>
        <v>323</v>
      </c>
      <c r="O202" s="19">
        <f t="shared" si="31"/>
        <v>283.58500000000004</v>
      </c>
      <c r="P202" s="20">
        <f t="shared" si="32"/>
        <v>877.97213622291042</v>
      </c>
    </row>
    <row r="203" spans="1:44" ht="33" customHeight="1" x14ac:dyDescent="0.4">
      <c r="A203" s="21"/>
      <c r="B203" s="21" t="s">
        <v>28</v>
      </c>
      <c r="C203" s="21"/>
      <c r="D203" s="21" t="s">
        <v>29</v>
      </c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</row>
    <row r="204" spans="1:44" ht="59.25" customHeight="1" x14ac:dyDescent="0.4">
      <c r="A204" s="160" t="s">
        <v>389</v>
      </c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</row>
    <row r="205" spans="1:44" s="8" customFormat="1" ht="33" customHeight="1" thickBot="1" x14ac:dyDescent="0.45">
      <c r="A205" s="143" t="s">
        <v>192</v>
      </c>
      <c r="B205" s="143"/>
      <c r="C205" s="3"/>
      <c r="D205" s="3"/>
      <c r="E205" s="3"/>
      <c r="F205" s="3"/>
      <c r="G205" s="3"/>
      <c r="H205" s="48"/>
      <c r="I205" s="3" t="s">
        <v>181</v>
      </c>
      <c r="K205" s="3"/>
      <c r="L205" s="3"/>
      <c r="M205" s="3" t="s">
        <v>182</v>
      </c>
      <c r="N205" s="63"/>
      <c r="O205" s="144" t="s">
        <v>3</v>
      </c>
      <c r="P205" s="144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</row>
    <row r="206" spans="1:44" ht="36" customHeight="1" x14ac:dyDescent="0.4">
      <c r="A206" s="145" t="s">
        <v>4</v>
      </c>
      <c r="B206" s="147" t="s">
        <v>31</v>
      </c>
      <c r="C206" s="148" t="s">
        <v>32</v>
      </c>
      <c r="D206" s="150" t="s">
        <v>5</v>
      </c>
      <c r="E206" s="150"/>
      <c r="F206" s="150"/>
      <c r="G206" s="150"/>
      <c r="H206" s="150"/>
      <c r="I206" s="150" t="s">
        <v>6</v>
      </c>
      <c r="J206" s="150"/>
      <c r="K206" s="150"/>
      <c r="L206" s="150"/>
      <c r="M206" s="150"/>
      <c r="N206" s="147" t="s">
        <v>7</v>
      </c>
      <c r="O206" s="147" t="s">
        <v>8</v>
      </c>
      <c r="P206" s="161" t="s">
        <v>9</v>
      </c>
    </row>
    <row r="207" spans="1:44" ht="36" customHeight="1" x14ac:dyDescent="0.4">
      <c r="A207" s="146"/>
      <c r="B207" s="142"/>
      <c r="C207" s="149"/>
      <c r="D207" s="141" t="s">
        <v>10</v>
      </c>
      <c r="E207" s="141"/>
      <c r="F207" s="142" t="s">
        <v>11</v>
      </c>
      <c r="G207" s="142"/>
      <c r="H207" s="142" t="s">
        <v>9</v>
      </c>
      <c r="I207" s="141" t="s">
        <v>183</v>
      </c>
      <c r="J207" s="141"/>
      <c r="K207" s="142" t="s">
        <v>11</v>
      </c>
      <c r="L207" s="142"/>
      <c r="M207" s="142" t="s">
        <v>9</v>
      </c>
      <c r="N207" s="142"/>
      <c r="O207" s="142"/>
      <c r="P207" s="162"/>
    </row>
    <row r="208" spans="1:44" ht="36" customHeight="1" x14ac:dyDescent="0.4">
      <c r="A208" s="146"/>
      <c r="B208" s="142"/>
      <c r="C208" s="149"/>
      <c r="D208" s="125" t="s">
        <v>12</v>
      </c>
      <c r="E208" s="125" t="s">
        <v>13</v>
      </c>
      <c r="F208" s="125" t="s">
        <v>12</v>
      </c>
      <c r="G208" s="125" t="s">
        <v>13</v>
      </c>
      <c r="H208" s="142"/>
      <c r="I208" s="125" t="s">
        <v>12</v>
      </c>
      <c r="J208" s="125" t="s">
        <v>13</v>
      </c>
      <c r="K208" s="125" t="s">
        <v>12</v>
      </c>
      <c r="L208" s="125" t="s">
        <v>13</v>
      </c>
      <c r="M208" s="142"/>
      <c r="N208" s="142"/>
      <c r="O208" s="142"/>
      <c r="P208" s="162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</row>
    <row r="209" spans="1:44" s="30" customFormat="1" ht="35.25" customHeight="1" x14ac:dyDescent="0.4">
      <c r="A209" s="163" t="s">
        <v>112</v>
      </c>
      <c r="B209" s="169" t="s">
        <v>20</v>
      </c>
      <c r="C209" s="128">
        <v>1</v>
      </c>
      <c r="D209" s="26">
        <v>13</v>
      </c>
      <c r="E209" s="26">
        <v>14</v>
      </c>
      <c r="F209" s="26">
        <v>9.3730000000000008E-2</v>
      </c>
      <c r="G209" s="26">
        <v>7.21</v>
      </c>
      <c r="H209" s="26">
        <v>515</v>
      </c>
      <c r="I209" s="26">
        <v>250</v>
      </c>
      <c r="J209" s="26">
        <v>157</v>
      </c>
      <c r="K209" s="26">
        <v>78</v>
      </c>
      <c r="L209" s="26">
        <v>48.984000000000002</v>
      </c>
      <c r="M209" s="26">
        <v>312</v>
      </c>
      <c r="N209" s="26">
        <f t="shared" ref="N209:N230" si="33">D209+E209+I209+J209</f>
        <v>434</v>
      </c>
      <c r="O209" s="26">
        <f t="shared" ref="O209:O230" si="34">F209++G209+K209+L209</f>
        <v>134.28773000000001</v>
      </c>
      <c r="P209" s="87">
        <f t="shared" ref="P209:P230" si="35">O209/N209*1000</f>
        <v>309.41873271889403</v>
      </c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</row>
    <row r="210" spans="1:44" ht="35.25" customHeight="1" x14ac:dyDescent="0.4">
      <c r="A210" s="164"/>
      <c r="B210" s="169"/>
      <c r="C210" s="128">
        <v>2</v>
      </c>
      <c r="D210" s="26">
        <v>11</v>
      </c>
      <c r="E210" s="26">
        <v>45</v>
      </c>
      <c r="F210" s="26">
        <v>0.16037999999999999</v>
      </c>
      <c r="G210" s="26">
        <v>14.58</v>
      </c>
      <c r="H210" s="26">
        <v>324</v>
      </c>
      <c r="I210" s="26">
        <v>1853</v>
      </c>
      <c r="J210" s="26">
        <v>1047</v>
      </c>
      <c r="K210" s="26">
        <v>361.33499999999998</v>
      </c>
      <c r="L210" s="26">
        <v>204.16499999999999</v>
      </c>
      <c r="M210" s="26">
        <v>195</v>
      </c>
      <c r="N210" s="26">
        <f t="shared" si="33"/>
        <v>2956</v>
      </c>
      <c r="O210" s="26">
        <f t="shared" si="34"/>
        <v>580.24037999999996</v>
      </c>
      <c r="P210" s="87">
        <f t="shared" si="35"/>
        <v>196.29241542625167</v>
      </c>
    </row>
    <row r="211" spans="1:44" s="30" customFormat="1" ht="35.25" customHeight="1" x14ac:dyDescent="0.4">
      <c r="A211" s="164"/>
      <c r="B211" s="169"/>
      <c r="C211" s="128">
        <v>3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15</v>
      </c>
      <c r="K211" s="26">
        <v>0</v>
      </c>
      <c r="L211" s="26">
        <v>16.995000000000001</v>
      </c>
      <c r="M211" s="26">
        <v>1133</v>
      </c>
      <c r="N211" s="26">
        <f t="shared" si="33"/>
        <v>15</v>
      </c>
      <c r="O211" s="26">
        <f t="shared" si="34"/>
        <v>16.995000000000001</v>
      </c>
      <c r="P211" s="87">
        <f t="shared" si="35"/>
        <v>1133</v>
      </c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</row>
    <row r="212" spans="1:44" s="30" customFormat="1" ht="35.25" customHeight="1" x14ac:dyDescent="0.4">
      <c r="A212" s="164"/>
      <c r="B212" s="169"/>
      <c r="C212" s="128">
        <v>4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f t="shared" si="33"/>
        <v>0</v>
      </c>
      <c r="O212" s="26">
        <f t="shared" si="34"/>
        <v>0</v>
      </c>
      <c r="P212" s="87">
        <v>0</v>
      </c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</row>
    <row r="213" spans="1:44" s="30" customFormat="1" ht="35.25" customHeight="1" x14ac:dyDescent="0.4">
      <c r="A213" s="164"/>
      <c r="B213" s="137" t="s">
        <v>113</v>
      </c>
      <c r="C213" s="137"/>
      <c r="D213" s="26">
        <v>24</v>
      </c>
      <c r="E213" s="26">
        <v>59</v>
      </c>
      <c r="F213" s="26">
        <v>0.25411</v>
      </c>
      <c r="G213" s="26">
        <v>21.79</v>
      </c>
      <c r="H213" s="26">
        <v>265.59168674698799</v>
      </c>
      <c r="I213" s="26">
        <v>2103</v>
      </c>
      <c r="J213" s="26">
        <v>1219</v>
      </c>
      <c r="K213" s="26">
        <v>439.33499999999998</v>
      </c>
      <c r="L213" s="26">
        <v>270.14400000000001</v>
      </c>
      <c r="M213" s="26">
        <v>213.56983744732091</v>
      </c>
      <c r="N213" s="26">
        <f t="shared" si="33"/>
        <v>3405</v>
      </c>
      <c r="O213" s="26">
        <f t="shared" si="34"/>
        <v>731.52310999999997</v>
      </c>
      <c r="P213" s="87">
        <f t="shared" si="35"/>
        <v>214.83791776798824</v>
      </c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</row>
    <row r="214" spans="1:44" ht="35.25" customHeight="1" x14ac:dyDescent="0.4">
      <c r="A214" s="164"/>
      <c r="B214" s="137" t="s">
        <v>114</v>
      </c>
      <c r="C214" s="128">
        <v>2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1022</v>
      </c>
      <c r="J214" s="26">
        <v>220</v>
      </c>
      <c r="K214" s="26">
        <v>183.96</v>
      </c>
      <c r="L214" s="26">
        <v>39.6</v>
      </c>
      <c r="M214" s="26">
        <v>180</v>
      </c>
      <c r="N214" s="26">
        <f t="shared" si="33"/>
        <v>1242</v>
      </c>
      <c r="O214" s="26">
        <f t="shared" si="34"/>
        <v>223.56</v>
      </c>
      <c r="P214" s="87">
        <f t="shared" si="35"/>
        <v>180</v>
      </c>
    </row>
    <row r="215" spans="1:44" ht="35.25" customHeight="1" x14ac:dyDescent="0.4">
      <c r="A215" s="164"/>
      <c r="B215" s="137"/>
      <c r="C215" s="128">
        <v>3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f t="shared" si="33"/>
        <v>0</v>
      </c>
      <c r="O215" s="26">
        <f t="shared" si="34"/>
        <v>0</v>
      </c>
      <c r="P215" s="87">
        <v>0</v>
      </c>
    </row>
    <row r="216" spans="1:44" ht="35.25" customHeight="1" x14ac:dyDescent="0.4">
      <c r="A216" s="164"/>
      <c r="B216" s="137"/>
      <c r="C216" s="128">
        <v>4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f t="shared" si="33"/>
        <v>0</v>
      </c>
      <c r="O216" s="26">
        <f t="shared" si="34"/>
        <v>0</v>
      </c>
      <c r="P216" s="87">
        <v>0</v>
      </c>
    </row>
    <row r="217" spans="1:44" s="2" customFormat="1" ht="35.25" customHeight="1" x14ac:dyDescent="0.2">
      <c r="A217" s="164"/>
      <c r="B217" s="137"/>
      <c r="C217" s="128">
        <v>5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f t="shared" si="33"/>
        <v>0</v>
      </c>
      <c r="O217" s="26">
        <f t="shared" si="34"/>
        <v>0</v>
      </c>
      <c r="P217" s="87">
        <v>0</v>
      </c>
    </row>
    <row r="218" spans="1:44" s="33" customFormat="1" ht="35.25" customHeight="1" x14ac:dyDescent="0.2">
      <c r="A218" s="164"/>
      <c r="B218" s="137" t="s">
        <v>115</v>
      </c>
      <c r="C218" s="137"/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1022</v>
      </c>
      <c r="J218" s="26">
        <v>220</v>
      </c>
      <c r="K218" s="26">
        <v>183.96</v>
      </c>
      <c r="L218" s="26">
        <v>39.6</v>
      </c>
      <c r="M218" s="26">
        <v>180</v>
      </c>
      <c r="N218" s="26">
        <f t="shared" si="33"/>
        <v>1242</v>
      </c>
      <c r="O218" s="26">
        <f t="shared" si="34"/>
        <v>223.56</v>
      </c>
      <c r="P218" s="87">
        <f t="shared" si="35"/>
        <v>180</v>
      </c>
    </row>
    <row r="219" spans="1:44" s="28" customFormat="1" ht="35.25" customHeight="1" x14ac:dyDescent="0.4">
      <c r="A219" s="164"/>
      <c r="B219" s="128" t="s">
        <v>116</v>
      </c>
      <c r="C219" s="128">
        <v>1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f t="shared" si="33"/>
        <v>0</v>
      </c>
      <c r="O219" s="26">
        <f t="shared" si="34"/>
        <v>0</v>
      </c>
      <c r="P219" s="87">
        <v>0</v>
      </c>
    </row>
    <row r="220" spans="1:44" s="28" customFormat="1" ht="35.25" customHeight="1" x14ac:dyDescent="0.4">
      <c r="A220" s="164"/>
      <c r="B220" s="137" t="s">
        <v>117</v>
      </c>
      <c r="C220" s="137"/>
      <c r="D220" s="26"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f t="shared" si="33"/>
        <v>0</v>
      </c>
      <c r="O220" s="26">
        <f t="shared" si="34"/>
        <v>0</v>
      </c>
      <c r="P220" s="87">
        <v>0</v>
      </c>
    </row>
    <row r="221" spans="1:44" ht="35.25" customHeight="1" x14ac:dyDescent="0.4">
      <c r="A221" s="164"/>
      <c r="B221" s="128" t="s">
        <v>118</v>
      </c>
      <c r="C221" s="128">
        <v>1</v>
      </c>
      <c r="D221" s="26">
        <v>6</v>
      </c>
      <c r="E221" s="26">
        <v>14</v>
      </c>
      <c r="F221" s="26">
        <v>4.3679999999999997E-2</v>
      </c>
      <c r="G221" s="26">
        <v>7.28</v>
      </c>
      <c r="H221" s="26">
        <v>520</v>
      </c>
      <c r="I221" s="26">
        <v>29</v>
      </c>
      <c r="J221" s="26">
        <v>5</v>
      </c>
      <c r="K221" s="26">
        <v>7.859</v>
      </c>
      <c r="L221" s="26">
        <v>1.355</v>
      </c>
      <c r="M221" s="26">
        <v>271</v>
      </c>
      <c r="N221" s="26">
        <f t="shared" si="33"/>
        <v>54</v>
      </c>
      <c r="O221" s="26">
        <f t="shared" si="34"/>
        <v>16.537680000000002</v>
      </c>
      <c r="P221" s="87">
        <f t="shared" si="35"/>
        <v>306.25333333333339</v>
      </c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</row>
    <row r="222" spans="1:44" ht="35.25" customHeight="1" x14ac:dyDescent="0.4">
      <c r="A222" s="164"/>
      <c r="B222" s="137" t="s">
        <v>119</v>
      </c>
      <c r="C222" s="137"/>
      <c r="D222" s="26">
        <v>6</v>
      </c>
      <c r="E222" s="26">
        <v>14</v>
      </c>
      <c r="F222" s="26">
        <v>4.3679999999999997E-2</v>
      </c>
      <c r="G222" s="26">
        <v>7.28</v>
      </c>
      <c r="H222" s="26">
        <v>520</v>
      </c>
      <c r="I222" s="26">
        <v>29</v>
      </c>
      <c r="J222" s="26">
        <v>5</v>
      </c>
      <c r="K222" s="26">
        <v>7.859</v>
      </c>
      <c r="L222" s="26">
        <v>1.355</v>
      </c>
      <c r="M222" s="26">
        <v>271</v>
      </c>
      <c r="N222" s="26">
        <f t="shared" si="33"/>
        <v>54</v>
      </c>
      <c r="O222" s="26">
        <f t="shared" si="34"/>
        <v>16.537680000000002</v>
      </c>
      <c r="P222" s="87">
        <f t="shared" si="35"/>
        <v>306.25333333333339</v>
      </c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</row>
    <row r="223" spans="1:44" s="30" customFormat="1" ht="35.25" customHeight="1" x14ac:dyDescent="0.4">
      <c r="A223" s="164"/>
      <c r="B223" s="128" t="s">
        <v>120</v>
      </c>
      <c r="C223" s="128">
        <v>1</v>
      </c>
      <c r="D223" s="26">
        <v>94</v>
      </c>
      <c r="E223" s="26">
        <v>21</v>
      </c>
      <c r="F223" s="26">
        <v>2.7635999999999998</v>
      </c>
      <c r="G223" s="26">
        <v>29.4</v>
      </c>
      <c r="H223" s="26">
        <v>1400</v>
      </c>
      <c r="I223" s="26">
        <v>47</v>
      </c>
      <c r="J223" s="26">
        <v>2</v>
      </c>
      <c r="K223" s="26">
        <v>30.55</v>
      </c>
      <c r="L223" s="26">
        <v>1.3</v>
      </c>
      <c r="M223" s="26">
        <v>650</v>
      </c>
      <c r="N223" s="26">
        <f t="shared" si="33"/>
        <v>164</v>
      </c>
      <c r="O223" s="26">
        <f t="shared" si="34"/>
        <v>64.013599999999997</v>
      </c>
      <c r="P223" s="87">
        <f t="shared" si="35"/>
        <v>390.32682926829267</v>
      </c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</row>
    <row r="224" spans="1:44" s="30" customFormat="1" ht="35.25" customHeight="1" x14ac:dyDescent="0.4">
      <c r="A224" s="165"/>
      <c r="B224" s="137" t="s">
        <v>121</v>
      </c>
      <c r="C224" s="137"/>
      <c r="D224" s="26">
        <v>94</v>
      </c>
      <c r="E224" s="26">
        <v>21</v>
      </c>
      <c r="F224" s="26">
        <v>2.7635999999999998</v>
      </c>
      <c r="G224" s="26">
        <v>29.4</v>
      </c>
      <c r="H224" s="26">
        <v>1400</v>
      </c>
      <c r="I224" s="26">
        <v>47</v>
      </c>
      <c r="J224" s="26">
        <v>2</v>
      </c>
      <c r="K224" s="26">
        <v>30.55</v>
      </c>
      <c r="L224" s="26">
        <v>1.3</v>
      </c>
      <c r="M224" s="26">
        <v>650</v>
      </c>
      <c r="N224" s="26">
        <f t="shared" si="33"/>
        <v>164</v>
      </c>
      <c r="O224" s="26">
        <f t="shared" si="34"/>
        <v>64.013599999999997</v>
      </c>
      <c r="P224" s="87">
        <f t="shared" si="35"/>
        <v>390.32682926829267</v>
      </c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</row>
    <row r="225" spans="1:44" ht="35.25" customHeight="1" x14ac:dyDescent="0.4">
      <c r="A225" s="136" t="s">
        <v>86</v>
      </c>
      <c r="B225" s="137"/>
      <c r="C225" s="137"/>
      <c r="D225" s="26">
        <v>113</v>
      </c>
      <c r="E225" s="26">
        <v>49</v>
      </c>
      <c r="F225" s="26">
        <v>2.9010099999999999</v>
      </c>
      <c r="G225" s="26">
        <v>43.89</v>
      </c>
      <c r="H225" s="26">
        <v>288.83339506172837</v>
      </c>
      <c r="I225" s="26">
        <v>326</v>
      </c>
      <c r="J225" s="26">
        <v>164</v>
      </c>
      <c r="K225" s="26">
        <v>116.40899999999999</v>
      </c>
      <c r="L225" s="26">
        <v>51.638999999999996</v>
      </c>
      <c r="M225" s="26">
        <v>342.95510204081631</v>
      </c>
      <c r="N225" s="26">
        <f t="shared" si="33"/>
        <v>652</v>
      </c>
      <c r="O225" s="26">
        <f t="shared" si="34"/>
        <v>214.83900999999997</v>
      </c>
      <c r="P225" s="87">
        <f t="shared" si="35"/>
        <v>329.50768404907973</v>
      </c>
    </row>
    <row r="226" spans="1:44" ht="35.25" customHeight="1" x14ac:dyDescent="0.4">
      <c r="A226" s="136" t="s">
        <v>44</v>
      </c>
      <c r="B226" s="137"/>
      <c r="C226" s="137"/>
      <c r="D226" s="26">
        <v>11</v>
      </c>
      <c r="E226" s="26">
        <v>45</v>
      </c>
      <c r="F226" s="26">
        <v>0.16037999999999999</v>
      </c>
      <c r="G226" s="26">
        <v>14.58</v>
      </c>
      <c r="H226" s="26">
        <v>263.22107142857141</v>
      </c>
      <c r="I226" s="26">
        <v>2875</v>
      </c>
      <c r="J226" s="26">
        <v>1267</v>
      </c>
      <c r="K226" s="26">
        <v>545.29499999999996</v>
      </c>
      <c r="L226" s="26">
        <v>243.76499999999999</v>
      </c>
      <c r="M226" s="26">
        <v>190.50217286335103</v>
      </c>
      <c r="N226" s="26">
        <f t="shared" si="33"/>
        <v>4198</v>
      </c>
      <c r="O226" s="26">
        <f t="shared" si="34"/>
        <v>803.8003799999999</v>
      </c>
      <c r="P226" s="87">
        <f t="shared" si="35"/>
        <v>191.47222010481181</v>
      </c>
    </row>
    <row r="227" spans="1:44" ht="35.25" customHeight="1" x14ac:dyDescent="0.4">
      <c r="A227" s="136" t="s">
        <v>45</v>
      </c>
      <c r="B227" s="137"/>
      <c r="C227" s="137"/>
      <c r="D227" s="26">
        <v>0</v>
      </c>
      <c r="E227" s="26">
        <v>0</v>
      </c>
      <c r="F227" s="26">
        <v>0</v>
      </c>
      <c r="G227" s="26">
        <v>0</v>
      </c>
      <c r="H227" s="26">
        <v>0</v>
      </c>
      <c r="I227" s="26">
        <v>0</v>
      </c>
      <c r="J227" s="26">
        <v>15</v>
      </c>
      <c r="K227" s="26">
        <v>0</v>
      </c>
      <c r="L227" s="26">
        <v>16.995000000000001</v>
      </c>
      <c r="M227" s="26">
        <v>1133</v>
      </c>
      <c r="N227" s="26">
        <f t="shared" si="33"/>
        <v>15</v>
      </c>
      <c r="O227" s="26">
        <f t="shared" si="34"/>
        <v>16.995000000000001</v>
      </c>
      <c r="P227" s="87">
        <f t="shared" si="35"/>
        <v>1133</v>
      </c>
    </row>
    <row r="228" spans="1:44" ht="35.25" customHeight="1" x14ac:dyDescent="0.4">
      <c r="A228" s="136" t="s">
        <v>46</v>
      </c>
      <c r="B228" s="137"/>
      <c r="C228" s="137"/>
      <c r="D228" s="26">
        <v>0</v>
      </c>
      <c r="E228" s="26">
        <v>0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  <c r="N228" s="26">
        <f t="shared" si="33"/>
        <v>0</v>
      </c>
      <c r="O228" s="26">
        <f t="shared" si="34"/>
        <v>0</v>
      </c>
      <c r="P228" s="87">
        <v>0</v>
      </c>
    </row>
    <row r="229" spans="1:44" ht="35.25" customHeight="1" x14ac:dyDescent="0.4">
      <c r="A229" s="136" t="s">
        <v>43</v>
      </c>
      <c r="B229" s="137"/>
      <c r="C229" s="137"/>
      <c r="D229" s="26">
        <v>0</v>
      </c>
      <c r="E229" s="26"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f t="shared" si="33"/>
        <v>0</v>
      </c>
      <c r="O229" s="26">
        <f t="shared" si="34"/>
        <v>0</v>
      </c>
      <c r="P229" s="87">
        <v>0</v>
      </c>
    </row>
    <row r="230" spans="1:44" ht="35.25" customHeight="1" thickBot="1" x14ac:dyDescent="0.45">
      <c r="A230" s="151" t="s">
        <v>122</v>
      </c>
      <c r="B230" s="152"/>
      <c r="C230" s="152"/>
      <c r="D230" s="19">
        <v>124</v>
      </c>
      <c r="E230" s="19">
        <v>94</v>
      </c>
      <c r="F230" s="19">
        <v>3.0613899999999998</v>
      </c>
      <c r="G230" s="19">
        <v>58.47</v>
      </c>
      <c r="H230" s="19">
        <v>282.25408256880735</v>
      </c>
      <c r="I230" s="19">
        <v>3201</v>
      </c>
      <c r="J230" s="19">
        <v>1446</v>
      </c>
      <c r="K230" s="19">
        <v>661.70399999999995</v>
      </c>
      <c r="L230" s="19">
        <v>312.399</v>
      </c>
      <c r="M230" s="19">
        <v>209.61975468043897</v>
      </c>
      <c r="N230" s="19">
        <f t="shared" si="33"/>
        <v>4865</v>
      </c>
      <c r="O230" s="19">
        <f t="shared" si="34"/>
        <v>1035.6343899999999</v>
      </c>
      <c r="P230" s="20">
        <f t="shared" si="35"/>
        <v>212.87448920863309</v>
      </c>
    </row>
    <row r="231" spans="1:44" ht="57.75" customHeight="1" x14ac:dyDescent="0.4">
      <c r="A231" s="21"/>
      <c r="B231" s="21" t="s">
        <v>28</v>
      </c>
      <c r="C231" s="21"/>
      <c r="D231" s="21" t="s">
        <v>29</v>
      </c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</row>
    <row r="232" spans="1:44" ht="65.25" customHeight="1" x14ac:dyDescent="0.4">
      <c r="A232" s="160" t="s">
        <v>390</v>
      </c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</row>
    <row r="233" spans="1:44" s="8" customFormat="1" ht="65.25" customHeight="1" thickBot="1" x14ac:dyDescent="0.45">
      <c r="A233" s="143" t="s">
        <v>193</v>
      </c>
      <c r="B233" s="143"/>
      <c r="C233" s="3"/>
      <c r="D233" s="3"/>
      <c r="E233" s="3"/>
      <c r="F233" s="3"/>
      <c r="G233" s="3"/>
      <c r="H233" s="48"/>
      <c r="I233" s="3" t="s">
        <v>181</v>
      </c>
      <c r="K233" s="3"/>
      <c r="L233" s="3"/>
      <c r="M233" s="3" t="s">
        <v>182</v>
      </c>
      <c r="N233" s="63"/>
      <c r="O233" s="144" t="s">
        <v>3</v>
      </c>
      <c r="P233" s="144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</row>
    <row r="234" spans="1:44" ht="65.25" customHeight="1" x14ac:dyDescent="0.4">
      <c r="A234" s="145" t="s">
        <v>4</v>
      </c>
      <c r="B234" s="147" t="s">
        <v>31</v>
      </c>
      <c r="C234" s="148" t="s">
        <v>32</v>
      </c>
      <c r="D234" s="150" t="s">
        <v>5</v>
      </c>
      <c r="E234" s="150"/>
      <c r="F234" s="150"/>
      <c r="G234" s="150"/>
      <c r="H234" s="150"/>
      <c r="I234" s="150" t="s">
        <v>6</v>
      </c>
      <c r="J234" s="150"/>
      <c r="K234" s="150"/>
      <c r="L234" s="150"/>
      <c r="M234" s="150"/>
      <c r="N234" s="147" t="s">
        <v>7</v>
      </c>
      <c r="O234" s="147" t="s">
        <v>8</v>
      </c>
      <c r="P234" s="161" t="s">
        <v>9</v>
      </c>
    </row>
    <row r="235" spans="1:44" ht="65.25" customHeight="1" x14ac:dyDescent="0.4">
      <c r="A235" s="146"/>
      <c r="B235" s="142"/>
      <c r="C235" s="149"/>
      <c r="D235" s="141" t="s">
        <v>10</v>
      </c>
      <c r="E235" s="141"/>
      <c r="F235" s="142" t="s">
        <v>11</v>
      </c>
      <c r="G235" s="142"/>
      <c r="H235" s="142" t="s">
        <v>9</v>
      </c>
      <c r="I235" s="141" t="s">
        <v>183</v>
      </c>
      <c r="J235" s="141"/>
      <c r="K235" s="142" t="s">
        <v>11</v>
      </c>
      <c r="L235" s="142"/>
      <c r="M235" s="142" t="s">
        <v>9</v>
      </c>
      <c r="N235" s="142"/>
      <c r="O235" s="142"/>
      <c r="P235" s="162"/>
    </row>
    <row r="236" spans="1:44" ht="45" customHeight="1" x14ac:dyDescent="0.4">
      <c r="A236" s="146"/>
      <c r="B236" s="142"/>
      <c r="C236" s="149"/>
      <c r="D236" s="125" t="s">
        <v>12</v>
      </c>
      <c r="E236" s="125" t="s">
        <v>13</v>
      </c>
      <c r="F236" s="125" t="s">
        <v>12</v>
      </c>
      <c r="G236" s="125" t="s">
        <v>13</v>
      </c>
      <c r="H236" s="142"/>
      <c r="I236" s="125" t="s">
        <v>12</v>
      </c>
      <c r="J236" s="125" t="s">
        <v>13</v>
      </c>
      <c r="K236" s="125" t="s">
        <v>12</v>
      </c>
      <c r="L236" s="125" t="s">
        <v>13</v>
      </c>
      <c r="M236" s="142"/>
      <c r="N236" s="142"/>
      <c r="O236" s="142"/>
      <c r="P236" s="162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</row>
    <row r="237" spans="1:44" s="28" customFormat="1" ht="102.75" customHeight="1" x14ac:dyDescent="0.4">
      <c r="A237" s="173" t="s">
        <v>21</v>
      </c>
      <c r="B237" s="128" t="s">
        <v>194</v>
      </c>
      <c r="C237" s="128">
        <v>1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26">
        <v>4</v>
      </c>
      <c r="J237" s="26">
        <v>0.4</v>
      </c>
      <c r="K237" s="26">
        <v>4.4000000000000004</v>
      </c>
      <c r="L237" s="26">
        <v>0.44</v>
      </c>
      <c r="M237" s="26">
        <v>1100</v>
      </c>
      <c r="N237" s="26">
        <f t="shared" ref="N237:N242" si="36">D237+E237+I237+J237</f>
        <v>4.4000000000000004</v>
      </c>
      <c r="O237" s="26">
        <f t="shared" ref="O237:O242" si="37">F237++G237+K237+L237</f>
        <v>4.8400000000000007</v>
      </c>
      <c r="P237" s="87">
        <f t="shared" ref="P237:P242" si="38">O237/N237*1000</f>
        <v>1100</v>
      </c>
    </row>
    <row r="238" spans="1:44" s="9" customFormat="1" ht="102.75" customHeight="1" x14ac:dyDescent="0.4">
      <c r="A238" s="173"/>
      <c r="B238" s="128" t="s">
        <v>125</v>
      </c>
      <c r="C238" s="41">
        <v>1</v>
      </c>
      <c r="D238" s="34">
        <v>0</v>
      </c>
      <c r="E238" s="34">
        <v>0</v>
      </c>
      <c r="F238" s="34">
        <v>0</v>
      </c>
      <c r="G238" s="34">
        <v>0</v>
      </c>
      <c r="H238" s="34">
        <v>0</v>
      </c>
      <c r="I238" s="26">
        <v>24</v>
      </c>
      <c r="J238" s="26">
        <v>5.0999999999999996</v>
      </c>
      <c r="K238" s="26">
        <v>19.2</v>
      </c>
      <c r="L238" s="26">
        <v>4.0799999999999992</v>
      </c>
      <c r="M238" s="26">
        <v>800</v>
      </c>
      <c r="N238" s="26">
        <f t="shared" si="36"/>
        <v>29.1</v>
      </c>
      <c r="O238" s="26">
        <f t="shared" si="37"/>
        <v>23.279999999999998</v>
      </c>
      <c r="P238" s="87">
        <f t="shared" si="38"/>
        <v>799.99999999999989</v>
      </c>
    </row>
    <row r="239" spans="1:44" ht="102.75" customHeight="1" x14ac:dyDescent="0.4">
      <c r="A239" s="173"/>
      <c r="B239" s="128" t="s">
        <v>126</v>
      </c>
      <c r="C239" s="41">
        <v>1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26">
        <v>0.95</v>
      </c>
      <c r="J239" s="26">
        <v>0.2</v>
      </c>
      <c r="K239" s="26">
        <v>0.8075</v>
      </c>
      <c r="L239" s="26">
        <v>0.17</v>
      </c>
      <c r="M239" s="26">
        <v>850</v>
      </c>
      <c r="N239" s="26">
        <f t="shared" si="36"/>
        <v>1.1499999999999999</v>
      </c>
      <c r="O239" s="26">
        <f t="shared" si="37"/>
        <v>0.97750000000000004</v>
      </c>
      <c r="P239" s="87">
        <f t="shared" si="38"/>
        <v>850.00000000000011</v>
      </c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</row>
    <row r="240" spans="1:44" s="30" customFormat="1" ht="102.75" customHeight="1" x14ac:dyDescent="0.4">
      <c r="A240" s="173"/>
      <c r="B240" s="128" t="s">
        <v>127</v>
      </c>
      <c r="C240" s="41">
        <v>1</v>
      </c>
      <c r="D240" s="34">
        <v>0</v>
      </c>
      <c r="E240" s="26">
        <v>0</v>
      </c>
      <c r="F240" s="26">
        <v>0</v>
      </c>
      <c r="G240" s="26">
        <v>0</v>
      </c>
      <c r="H240" s="26">
        <v>0</v>
      </c>
      <c r="I240" s="26">
        <v>4.4000000000000004</v>
      </c>
      <c r="J240" s="26">
        <v>0</v>
      </c>
      <c r="K240" s="26">
        <v>4.4000000000000004</v>
      </c>
      <c r="L240" s="26">
        <v>0</v>
      </c>
      <c r="M240" s="26">
        <v>1000</v>
      </c>
      <c r="N240" s="26">
        <f t="shared" si="36"/>
        <v>4.4000000000000004</v>
      </c>
      <c r="O240" s="26">
        <f t="shared" si="37"/>
        <v>4.4000000000000004</v>
      </c>
      <c r="P240" s="87">
        <f t="shared" si="38"/>
        <v>1000</v>
      </c>
    </row>
    <row r="241" spans="1:44" s="30" customFormat="1" ht="102.75" customHeight="1" x14ac:dyDescent="0.4">
      <c r="A241" s="136" t="s">
        <v>86</v>
      </c>
      <c r="B241" s="137"/>
      <c r="C241" s="137"/>
      <c r="D241" s="26">
        <f>SUM(D237:D240)</f>
        <v>0</v>
      </c>
      <c r="E241" s="26">
        <f>SUM(E237:E240)</f>
        <v>0</v>
      </c>
      <c r="F241" s="26">
        <f>SUM(F237:F240)</f>
        <v>0</v>
      </c>
      <c r="G241" s="26">
        <f>SUM(G237:G240)</f>
        <v>0</v>
      </c>
      <c r="H241" s="26">
        <f>SUM(H237:H240)</f>
        <v>0</v>
      </c>
      <c r="I241" s="26">
        <v>33.35</v>
      </c>
      <c r="J241" s="26">
        <v>5.6999999999999993</v>
      </c>
      <c r="K241" s="26">
        <v>28.807500000000001</v>
      </c>
      <c r="L241" s="26">
        <v>4.6899999999999995</v>
      </c>
      <c r="M241" s="26">
        <v>857.81049935979524</v>
      </c>
      <c r="N241" s="26">
        <f t="shared" si="36"/>
        <v>39.049999999999997</v>
      </c>
      <c r="O241" s="26">
        <f t="shared" si="37"/>
        <v>33.497500000000002</v>
      </c>
      <c r="P241" s="87">
        <f t="shared" si="38"/>
        <v>857.81049935979524</v>
      </c>
    </row>
    <row r="242" spans="1:44" s="30" customFormat="1" ht="102.75" customHeight="1" thickBot="1" x14ac:dyDescent="0.45">
      <c r="A242" s="151" t="s">
        <v>128</v>
      </c>
      <c r="B242" s="152"/>
      <c r="C242" s="152"/>
      <c r="D242" s="35">
        <f>D241</f>
        <v>0</v>
      </c>
      <c r="E242" s="35">
        <f>E241</f>
        <v>0</v>
      </c>
      <c r="F242" s="35">
        <f>F241</f>
        <v>0</v>
      </c>
      <c r="G242" s="35">
        <f>G241</f>
        <v>0</v>
      </c>
      <c r="H242" s="35">
        <f>H241</f>
        <v>0</v>
      </c>
      <c r="I242" s="35">
        <v>33.35</v>
      </c>
      <c r="J242" s="35">
        <v>5.6999999999999993</v>
      </c>
      <c r="K242" s="35">
        <v>28.807500000000001</v>
      </c>
      <c r="L242" s="35">
        <v>4.6899999999999995</v>
      </c>
      <c r="M242" s="35">
        <v>857.81049935979524</v>
      </c>
      <c r="N242" s="35">
        <f t="shared" si="36"/>
        <v>39.049999999999997</v>
      </c>
      <c r="O242" s="35">
        <f t="shared" si="37"/>
        <v>33.497500000000002</v>
      </c>
      <c r="P242" s="259">
        <f t="shared" si="38"/>
        <v>857.81049935979524</v>
      </c>
    </row>
    <row r="243" spans="1:44" ht="31.5" customHeight="1" x14ac:dyDescent="0.4">
      <c r="A243" s="21"/>
      <c r="B243" s="21" t="s">
        <v>28</v>
      </c>
      <c r="C243" s="21"/>
      <c r="D243" s="21" t="s">
        <v>29</v>
      </c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</row>
    <row r="244" spans="1:44" ht="93" customHeight="1" x14ac:dyDescent="0.4">
      <c r="A244" s="160" t="s">
        <v>391</v>
      </c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</row>
    <row r="245" spans="1:44" ht="31.5" customHeight="1" thickBot="1" x14ac:dyDescent="0.45">
      <c r="A245" s="174" t="s">
        <v>195</v>
      </c>
      <c r="B245" s="174"/>
      <c r="C245" s="42"/>
      <c r="D245" s="42"/>
      <c r="E245" s="42"/>
      <c r="F245" s="42"/>
      <c r="G245" s="42"/>
      <c r="H245" s="48"/>
      <c r="I245" s="42" t="s">
        <v>181</v>
      </c>
      <c r="J245" s="33"/>
      <c r="K245" s="42"/>
      <c r="L245" s="3"/>
      <c r="M245" s="42" t="s">
        <v>182</v>
      </c>
      <c r="N245" s="67"/>
      <c r="O245" s="144" t="s">
        <v>3</v>
      </c>
      <c r="P245" s="144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</row>
    <row r="246" spans="1:44" ht="71.25" customHeight="1" x14ac:dyDescent="0.4">
      <c r="A246" s="145" t="s">
        <v>4</v>
      </c>
      <c r="B246" s="147" t="s">
        <v>31</v>
      </c>
      <c r="C246" s="148" t="s">
        <v>32</v>
      </c>
      <c r="D246" s="150" t="s">
        <v>5</v>
      </c>
      <c r="E246" s="150"/>
      <c r="F246" s="150"/>
      <c r="G246" s="150"/>
      <c r="H246" s="150"/>
      <c r="I246" s="150" t="s">
        <v>6</v>
      </c>
      <c r="J246" s="150"/>
      <c r="K246" s="150"/>
      <c r="L246" s="150"/>
      <c r="M246" s="150"/>
      <c r="N246" s="147" t="s">
        <v>7</v>
      </c>
      <c r="O246" s="147" t="s">
        <v>8</v>
      </c>
      <c r="P246" s="161" t="s">
        <v>9</v>
      </c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</row>
    <row r="247" spans="1:44" ht="67.5" customHeight="1" x14ac:dyDescent="0.4">
      <c r="A247" s="146"/>
      <c r="B247" s="142"/>
      <c r="C247" s="149"/>
      <c r="D247" s="141" t="s">
        <v>10</v>
      </c>
      <c r="E247" s="141"/>
      <c r="F247" s="142" t="s">
        <v>11</v>
      </c>
      <c r="G247" s="142"/>
      <c r="H247" s="142" t="s">
        <v>9</v>
      </c>
      <c r="I247" s="141" t="s">
        <v>183</v>
      </c>
      <c r="J247" s="141"/>
      <c r="K247" s="142" t="s">
        <v>11</v>
      </c>
      <c r="L247" s="142"/>
      <c r="M247" s="142" t="s">
        <v>9</v>
      </c>
      <c r="N247" s="142"/>
      <c r="O247" s="142"/>
      <c r="P247" s="162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</row>
    <row r="248" spans="1:44" ht="66.75" customHeight="1" x14ac:dyDescent="0.4">
      <c r="A248" s="146"/>
      <c r="B248" s="142"/>
      <c r="C248" s="149"/>
      <c r="D248" s="125" t="s">
        <v>12</v>
      </c>
      <c r="E248" s="125" t="s">
        <v>13</v>
      </c>
      <c r="F248" s="125" t="s">
        <v>12</v>
      </c>
      <c r="G248" s="125" t="s">
        <v>13</v>
      </c>
      <c r="H248" s="142"/>
      <c r="I248" s="125" t="s">
        <v>12</v>
      </c>
      <c r="J248" s="125" t="s">
        <v>13</v>
      </c>
      <c r="K248" s="125" t="s">
        <v>12</v>
      </c>
      <c r="L248" s="125" t="s">
        <v>13</v>
      </c>
      <c r="M248" s="142"/>
      <c r="N248" s="142"/>
      <c r="O248" s="142"/>
      <c r="P248" s="162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</row>
    <row r="249" spans="1:44" ht="86.25" customHeight="1" x14ac:dyDescent="0.4">
      <c r="A249" s="173" t="s">
        <v>130</v>
      </c>
      <c r="B249" s="45" t="s">
        <v>131</v>
      </c>
      <c r="C249" s="46">
        <v>1</v>
      </c>
      <c r="D249" s="26">
        <v>0</v>
      </c>
      <c r="E249" s="26">
        <v>0</v>
      </c>
      <c r="F249" s="26">
        <v>0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  <c r="N249" s="47">
        <f t="shared" ref="N249:N255" si="39">D249+E249+I249+J249</f>
        <v>0</v>
      </c>
      <c r="O249" s="47">
        <f t="shared" ref="O249:O255" si="40">F249++G249+K249+L249</f>
        <v>0</v>
      </c>
      <c r="P249" s="256">
        <v>0</v>
      </c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</row>
    <row r="250" spans="1:44" ht="86.25" customHeight="1" x14ac:dyDescent="0.4">
      <c r="A250" s="173"/>
      <c r="B250" s="45" t="s">
        <v>132</v>
      </c>
      <c r="C250" s="46">
        <v>1</v>
      </c>
      <c r="D250" s="26">
        <v>0</v>
      </c>
      <c r="E250" s="26">
        <v>0</v>
      </c>
      <c r="F250" s="26">
        <v>0</v>
      </c>
      <c r="G250" s="26">
        <v>0</v>
      </c>
      <c r="H250" s="26">
        <v>0</v>
      </c>
      <c r="I250" s="26">
        <v>21.6</v>
      </c>
      <c r="J250" s="26">
        <v>0</v>
      </c>
      <c r="K250" s="26">
        <v>8.1999999999999993</v>
      </c>
      <c r="L250" s="26">
        <v>0</v>
      </c>
      <c r="M250" s="26">
        <v>379.62962962962962</v>
      </c>
      <c r="N250" s="47">
        <f t="shared" si="39"/>
        <v>21.6</v>
      </c>
      <c r="O250" s="47">
        <f t="shared" si="40"/>
        <v>8.1999999999999993</v>
      </c>
      <c r="P250" s="256">
        <f t="shared" ref="P250:P255" si="41">O250/N250*1000</f>
        <v>379.62962962962962</v>
      </c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</row>
    <row r="251" spans="1:44" ht="86.25" customHeight="1" x14ac:dyDescent="0.4">
      <c r="A251" s="173"/>
      <c r="B251" s="45" t="s">
        <v>133</v>
      </c>
      <c r="C251" s="46">
        <v>1</v>
      </c>
      <c r="D251" s="26">
        <v>0</v>
      </c>
      <c r="E251" s="26">
        <v>0</v>
      </c>
      <c r="F251" s="26">
        <v>0</v>
      </c>
      <c r="G251" s="26">
        <v>0</v>
      </c>
      <c r="H251" s="26">
        <v>0</v>
      </c>
      <c r="I251" s="26">
        <v>6</v>
      </c>
      <c r="J251" s="26">
        <v>0</v>
      </c>
      <c r="K251" s="26">
        <v>3.5</v>
      </c>
      <c r="L251" s="26">
        <v>0</v>
      </c>
      <c r="M251" s="26">
        <v>583.33333333333337</v>
      </c>
      <c r="N251" s="47">
        <f t="shared" si="39"/>
        <v>6</v>
      </c>
      <c r="O251" s="47">
        <f t="shared" si="40"/>
        <v>3.5</v>
      </c>
      <c r="P251" s="256">
        <f t="shared" si="41"/>
        <v>583.33333333333337</v>
      </c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</row>
    <row r="252" spans="1:44" ht="86.25" customHeight="1" x14ac:dyDescent="0.4">
      <c r="A252" s="173"/>
      <c r="B252" s="45" t="s">
        <v>134</v>
      </c>
      <c r="C252" s="46">
        <v>1</v>
      </c>
      <c r="D252" s="26">
        <v>0</v>
      </c>
      <c r="E252" s="26">
        <v>0</v>
      </c>
      <c r="F252" s="26">
        <v>0</v>
      </c>
      <c r="G252" s="26">
        <v>0</v>
      </c>
      <c r="H252" s="26">
        <v>0</v>
      </c>
      <c r="I252" s="26">
        <v>2</v>
      </c>
      <c r="J252" s="26">
        <v>0</v>
      </c>
      <c r="K252" s="26">
        <v>1</v>
      </c>
      <c r="L252" s="26">
        <v>0</v>
      </c>
      <c r="M252" s="26">
        <v>500</v>
      </c>
      <c r="N252" s="47">
        <f t="shared" si="39"/>
        <v>2</v>
      </c>
      <c r="O252" s="47">
        <f t="shared" si="40"/>
        <v>1</v>
      </c>
      <c r="P252" s="256">
        <f t="shared" si="41"/>
        <v>500</v>
      </c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</row>
    <row r="253" spans="1:44" ht="86.25" customHeight="1" x14ac:dyDescent="0.4">
      <c r="A253" s="173"/>
      <c r="B253" s="45" t="s">
        <v>135</v>
      </c>
      <c r="C253" s="46">
        <v>1</v>
      </c>
      <c r="D253" s="26">
        <v>0</v>
      </c>
      <c r="E253" s="26">
        <v>0</v>
      </c>
      <c r="F253" s="26">
        <v>0</v>
      </c>
      <c r="G253" s="26">
        <v>0</v>
      </c>
      <c r="H253" s="26">
        <v>0</v>
      </c>
      <c r="I253" s="26">
        <v>7</v>
      </c>
      <c r="J253" s="26">
        <v>0</v>
      </c>
      <c r="K253" s="26">
        <v>3.5</v>
      </c>
      <c r="L253" s="26">
        <v>1.6</v>
      </c>
      <c r="M253" s="26">
        <v>728.57142857142856</v>
      </c>
      <c r="N253" s="47">
        <f t="shared" si="39"/>
        <v>7</v>
      </c>
      <c r="O253" s="47">
        <f t="shared" si="40"/>
        <v>5.0999999999999996</v>
      </c>
      <c r="P253" s="256">
        <f t="shared" si="41"/>
        <v>728.57142857142856</v>
      </c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</row>
    <row r="254" spans="1:44" ht="86.25" customHeight="1" x14ac:dyDescent="0.4">
      <c r="A254" s="136" t="s">
        <v>86</v>
      </c>
      <c r="B254" s="137"/>
      <c r="C254" s="137"/>
      <c r="D254" s="26">
        <v>0</v>
      </c>
      <c r="E254" s="26">
        <v>0</v>
      </c>
      <c r="F254" s="26">
        <v>0</v>
      </c>
      <c r="G254" s="26">
        <v>0</v>
      </c>
      <c r="H254" s="26">
        <v>0</v>
      </c>
      <c r="I254" s="26">
        <v>36.6</v>
      </c>
      <c r="J254" s="26">
        <v>0</v>
      </c>
      <c r="K254" s="26">
        <v>16.2</v>
      </c>
      <c r="L254" s="26">
        <v>1.6</v>
      </c>
      <c r="M254" s="26">
        <v>486.33879781420762</v>
      </c>
      <c r="N254" s="26">
        <f t="shared" si="39"/>
        <v>36.6</v>
      </c>
      <c r="O254" s="26">
        <f t="shared" si="40"/>
        <v>17.8</v>
      </c>
      <c r="P254" s="256">
        <f t="shared" si="41"/>
        <v>486.33879781420762</v>
      </c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</row>
    <row r="255" spans="1:44" ht="86.25" customHeight="1" thickBot="1" x14ac:dyDescent="0.45">
      <c r="A255" s="151" t="s">
        <v>136</v>
      </c>
      <c r="B255" s="152"/>
      <c r="C255" s="152"/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36.6</v>
      </c>
      <c r="J255" s="19">
        <v>0</v>
      </c>
      <c r="K255" s="19">
        <v>16.2</v>
      </c>
      <c r="L255" s="19">
        <v>1.6</v>
      </c>
      <c r="M255" s="19">
        <v>486.33879781420762</v>
      </c>
      <c r="N255" s="19">
        <f t="shared" si="39"/>
        <v>36.6</v>
      </c>
      <c r="O255" s="19">
        <f t="shared" si="40"/>
        <v>17.8</v>
      </c>
      <c r="P255" s="257">
        <f t="shared" si="41"/>
        <v>486.33879781420762</v>
      </c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</row>
    <row r="256" spans="1:44" ht="31.5" customHeight="1" x14ac:dyDescent="0.4">
      <c r="A256" s="21"/>
      <c r="B256" s="21" t="s">
        <v>28</v>
      </c>
      <c r="C256" s="21"/>
      <c r="D256" s="21" t="s">
        <v>29</v>
      </c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</row>
    <row r="257" spans="1:44" s="33" customFormat="1" ht="75" customHeight="1" x14ac:dyDescent="0.2">
      <c r="A257" s="160" t="s">
        <v>392</v>
      </c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</row>
    <row r="258" spans="1:44" s="28" customFormat="1" ht="31.5" customHeight="1" thickBot="1" x14ac:dyDescent="0.45">
      <c r="A258" s="174" t="s">
        <v>196</v>
      </c>
      <c r="B258" s="174"/>
      <c r="C258" s="42"/>
      <c r="D258" s="42"/>
      <c r="E258" s="42"/>
      <c r="F258" s="42"/>
      <c r="G258" s="42"/>
      <c r="H258" s="66"/>
      <c r="I258" s="42" t="s">
        <v>181</v>
      </c>
      <c r="J258" s="33"/>
      <c r="K258" s="42"/>
      <c r="L258" s="3"/>
      <c r="M258" s="42" t="s">
        <v>182</v>
      </c>
      <c r="N258" s="67"/>
      <c r="O258" s="144" t="s">
        <v>3</v>
      </c>
      <c r="P258" s="144"/>
    </row>
    <row r="259" spans="1:44" s="28" customFormat="1" ht="41.25" customHeight="1" x14ac:dyDescent="0.4">
      <c r="A259" s="145" t="s">
        <v>4</v>
      </c>
      <c r="B259" s="147" t="s">
        <v>31</v>
      </c>
      <c r="C259" s="148" t="s">
        <v>32</v>
      </c>
      <c r="D259" s="150" t="s">
        <v>5</v>
      </c>
      <c r="E259" s="150"/>
      <c r="F259" s="150"/>
      <c r="G259" s="150"/>
      <c r="H259" s="150"/>
      <c r="I259" s="150" t="s">
        <v>6</v>
      </c>
      <c r="J259" s="150"/>
      <c r="K259" s="150"/>
      <c r="L259" s="150"/>
      <c r="M259" s="150"/>
      <c r="N259" s="147" t="s">
        <v>7</v>
      </c>
      <c r="O259" s="147" t="s">
        <v>8</v>
      </c>
      <c r="P259" s="161" t="s">
        <v>9</v>
      </c>
    </row>
    <row r="260" spans="1:44" ht="41.25" customHeight="1" x14ac:dyDescent="0.4">
      <c r="A260" s="146"/>
      <c r="B260" s="142"/>
      <c r="C260" s="149"/>
      <c r="D260" s="141" t="s">
        <v>10</v>
      </c>
      <c r="E260" s="141"/>
      <c r="F260" s="142" t="s">
        <v>11</v>
      </c>
      <c r="G260" s="142"/>
      <c r="H260" s="142" t="s">
        <v>9</v>
      </c>
      <c r="I260" s="141" t="s">
        <v>183</v>
      </c>
      <c r="J260" s="141"/>
      <c r="K260" s="142" t="s">
        <v>11</v>
      </c>
      <c r="L260" s="142"/>
      <c r="M260" s="142" t="s">
        <v>9</v>
      </c>
      <c r="N260" s="142"/>
      <c r="O260" s="142"/>
      <c r="P260" s="162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</row>
    <row r="261" spans="1:44" s="28" customFormat="1" ht="41.25" customHeight="1" x14ac:dyDescent="0.4">
      <c r="A261" s="146"/>
      <c r="B261" s="142"/>
      <c r="C261" s="149"/>
      <c r="D261" s="125" t="s">
        <v>12</v>
      </c>
      <c r="E261" s="125" t="s">
        <v>13</v>
      </c>
      <c r="F261" s="125" t="s">
        <v>12</v>
      </c>
      <c r="G261" s="125" t="s">
        <v>13</v>
      </c>
      <c r="H261" s="142"/>
      <c r="I261" s="125" t="s">
        <v>12</v>
      </c>
      <c r="J261" s="125" t="s">
        <v>13</v>
      </c>
      <c r="K261" s="125" t="s">
        <v>12</v>
      </c>
      <c r="L261" s="125" t="s">
        <v>13</v>
      </c>
      <c r="M261" s="142"/>
      <c r="N261" s="142"/>
      <c r="O261" s="142"/>
      <c r="P261" s="162"/>
    </row>
    <row r="262" spans="1:44" s="9" customFormat="1" ht="39" customHeight="1" x14ac:dyDescent="0.4">
      <c r="A262" s="163" t="s">
        <v>138</v>
      </c>
      <c r="B262" s="169" t="s">
        <v>139</v>
      </c>
      <c r="C262" s="128">
        <v>4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  <c r="N262" s="26">
        <f t="shared" ref="N262:N279" si="42">D262+E262+I262+J262</f>
        <v>0</v>
      </c>
      <c r="O262" s="26">
        <f t="shared" ref="O262:O279" si="43">F262++G262+K262+L262</f>
        <v>0</v>
      </c>
      <c r="P262" s="87">
        <v>0</v>
      </c>
    </row>
    <row r="263" spans="1:44" ht="39" customHeight="1" x14ac:dyDescent="0.4">
      <c r="A263" s="164"/>
      <c r="B263" s="169"/>
      <c r="C263" s="128">
        <v>5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26">
        <v>0</v>
      </c>
      <c r="N263" s="26">
        <f t="shared" si="42"/>
        <v>0</v>
      </c>
      <c r="O263" s="26">
        <f t="shared" si="43"/>
        <v>0</v>
      </c>
      <c r="P263" s="87">
        <v>0</v>
      </c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</row>
    <row r="264" spans="1:44" s="30" customFormat="1" ht="39" customHeight="1" x14ac:dyDescent="0.4">
      <c r="A264" s="164"/>
      <c r="B264" s="137" t="s">
        <v>140</v>
      </c>
      <c r="C264" s="137"/>
      <c r="D264" s="26">
        <v>0</v>
      </c>
      <c r="E264" s="26">
        <v>0</v>
      </c>
      <c r="F264" s="26">
        <v>0</v>
      </c>
      <c r="G264" s="26">
        <v>0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26">
        <v>0</v>
      </c>
      <c r="N264" s="26">
        <f t="shared" si="42"/>
        <v>0</v>
      </c>
      <c r="O264" s="26">
        <f t="shared" si="43"/>
        <v>0</v>
      </c>
      <c r="P264" s="87">
        <v>0</v>
      </c>
    </row>
    <row r="265" spans="1:44" s="30" customFormat="1" ht="39" customHeight="1" x14ac:dyDescent="0.4">
      <c r="A265" s="164"/>
      <c r="B265" s="137" t="s">
        <v>141</v>
      </c>
      <c r="C265" s="128">
        <v>1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v>0</v>
      </c>
      <c r="N265" s="26">
        <f t="shared" si="42"/>
        <v>0</v>
      </c>
      <c r="O265" s="26">
        <f t="shared" si="43"/>
        <v>0</v>
      </c>
      <c r="P265" s="87">
        <v>0</v>
      </c>
    </row>
    <row r="266" spans="1:44" s="30" customFormat="1" ht="39" customHeight="1" x14ac:dyDescent="0.4">
      <c r="A266" s="164"/>
      <c r="B266" s="137"/>
      <c r="C266" s="128">
        <v>2</v>
      </c>
      <c r="D266" s="26">
        <v>0</v>
      </c>
      <c r="E266" s="26">
        <v>0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  <c r="N266" s="26">
        <f t="shared" si="42"/>
        <v>0</v>
      </c>
      <c r="O266" s="26">
        <f t="shared" si="43"/>
        <v>0</v>
      </c>
      <c r="P266" s="87">
        <v>0</v>
      </c>
    </row>
    <row r="267" spans="1:44" s="28" customFormat="1" ht="39" customHeight="1" x14ac:dyDescent="0.4">
      <c r="A267" s="164"/>
      <c r="B267" s="137" t="s">
        <v>142</v>
      </c>
      <c r="C267" s="137"/>
      <c r="D267" s="26">
        <v>0</v>
      </c>
      <c r="E267" s="26">
        <v>0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6">
        <f t="shared" si="42"/>
        <v>0</v>
      </c>
      <c r="O267" s="26">
        <f t="shared" si="43"/>
        <v>0</v>
      </c>
      <c r="P267" s="87">
        <v>0</v>
      </c>
    </row>
    <row r="268" spans="1:44" ht="39" customHeight="1" x14ac:dyDescent="0.4">
      <c r="A268" s="164"/>
      <c r="B268" s="137" t="s">
        <v>143</v>
      </c>
      <c r="C268" s="128">
        <v>2</v>
      </c>
      <c r="D268" s="26">
        <v>0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26">
        <f t="shared" si="42"/>
        <v>0</v>
      </c>
      <c r="O268" s="26">
        <f t="shared" si="43"/>
        <v>0</v>
      </c>
      <c r="P268" s="87">
        <v>0</v>
      </c>
      <c r="Q268" s="17"/>
      <c r="R268" s="17"/>
      <c r="S268" s="17"/>
    </row>
    <row r="269" spans="1:44" ht="39" customHeight="1" x14ac:dyDescent="0.4">
      <c r="A269" s="164"/>
      <c r="B269" s="137"/>
      <c r="C269" s="128">
        <v>3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>
        <v>0</v>
      </c>
      <c r="N269" s="26">
        <f t="shared" si="42"/>
        <v>0</v>
      </c>
      <c r="O269" s="26">
        <f t="shared" si="43"/>
        <v>0</v>
      </c>
      <c r="P269" s="87">
        <v>0</v>
      </c>
      <c r="Q269" s="17"/>
      <c r="R269" s="17"/>
      <c r="S269" s="17"/>
    </row>
    <row r="270" spans="1:44" ht="39" customHeight="1" x14ac:dyDescent="0.4">
      <c r="A270" s="164"/>
      <c r="B270" s="137"/>
      <c r="C270" s="128">
        <v>4</v>
      </c>
      <c r="D270" s="26">
        <v>0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26">
        <f t="shared" si="42"/>
        <v>0</v>
      </c>
      <c r="O270" s="26">
        <f t="shared" si="43"/>
        <v>0</v>
      </c>
      <c r="P270" s="87">
        <v>0</v>
      </c>
      <c r="Q270" s="17"/>
      <c r="R270" s="17"/>
      <c r="S270" s="17"/>
    </row>
    <row r="271" spans="1:44" ht="39" customHeight="1" x14ac:dyDescent="0.4">
      <c r="A271" s="164"/>
      <c r="B271" s="137"/>
      <c r="C271" s="128">
        <v>5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6">
        <f t="shared" si="42"/>
        <v>0</v>
      </c>
      <c r="O271" s="26">
        <f t="shared" si="43"/>
        <v>0</v>
      </c>
      <c r="P271" s="87">
        <v>0</v>
      </c>
      <c r="Q271" s="17"/>
      <c r="R271" s="17"/>
      <c r="S271" s="17"/>
    </row>
    <row r="272" spans="1:44" ht="39" customHeight="1" x14ac:dyDescent="0.4">
      <c r="A272" s="164"/>
      <c r="B272" s="137" t="s">
        <v>144</v>
      </c>
      <c r="C272" s="137"/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26">
        <f t="shared" si="42"/>
        <v>0</v>
      </c>
      <c r="O272" s="26">
        <f t="shared" si="43"/>
        <v>0</v>
      </c>
      <c r="P272" s="87">
        <v>0</v>
      </c>
      <c r="Q272" s="17"/>
      <c r="R272" s="17"/>
      <c r="S272" s="17"/>
    </row>
    <row r="273" spans="1:44" ht="39" customHeight="1" x14ac:dyDescent="0.4">
      <c r="A273" s="164"/>
      <c r="B273" s="137" t="s">
        <v>145</v>
      </c>
      <c r="C273" s="128">
        <v>2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  <c r="M273" s="26">
        <v>0</v>
      </c>
      <c r="N273" s="26">
        <f t="shared" si="42"/>
        <v>0</v>
      </c>
      <c r="O273" s="26">
        <f t="shared" si="43"/>
        <v>0</v>
      </c>
      <c r="P273" s="87">
        <v>0</v>
      </c>
      <c r="Q273" s="17"/>
      <c r="R273" s="17"/>
      <c r="S273" s="17"/>
    </row>
    <row r="274" spans="1:44" ht="39" customHeight="1" x14ac:dyDescent="0.4">
      <c r="A274" s="164"/>
      <c r="B274" s="137"/>
      <c r="C274" s="128">
        <v>3</v>
      </c>
      <c r="D274" s="26">
        <v>0</v>
      </c>
      <c r="E274" s="26">
        <v>0</v>
      </c>
      <c r="F274" s="26">
        <v>0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v>0</v>
      </c>
      <c r="N274" s="26">
        <f t="shared" si="42"/>
        <v>0</v>
      </c>
      <c r="O274" s="26">
        <f t="shared" si="43"/>
        <v>0</v>
      </c>
      <c r="P274" s="87">
        <v>0</v>
      </c>
      <c r="Q274" s="17"/>
      <c r="R274" s="17"/>
      <c r="S274" s="17"/>
    </row>
    <row r="275" spans="1:44" ht="39" customHeight="1" x14ac:dyDescent="0.4">
      <c r="A275" s="164"/>
      <c r="B275" s="137" t="s">
        <v>146</v>
      </c>
      <c r="C275" s="137"/>
      <c r="D275" s="26">
        <v>0</v>
      </c>
      <c r="E275" s="26">
        <v>0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  <c r="N275" s="26">
        <f t="shared" si="42"/>
        <v>0</v>
      </c>
      <c r="O275" s="26">
        <f t="shared" si="43"/>
        <v>0</v>
      </c>
      <c r="P275" s="87">
        <v>0</v>
      </c>
      <c r="Q275" s="17"/>
      <c r="R275" s="17"/>
      <c r="S275" s="17"/>
    </row>
    <row r="276" spans="1:44" ht="39" customHeight="1" x14ac:dyDescent="0.4">
      <c r="A276" s="164"/>
      <c r="B276" s="170" t="s">
        <v>147</v>
      </c>
      <c r="C276" s="128">
        <v>1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82</v>
      </c>
      <c r="J276" s="26">
        <v>11</v>
      </c>
      <c r="K276" s="26">
        <v>51.66</v>
      </c>
      <c r="L276" s="26">
        <v>6.93</v>
      </c>
      <c r="M276" s="26">
        <v>630</v>
      </c>
      <c r="N276" s="26">
        <f t="shared" si="42"/>
        <v>93</v>
      </c>
      <c r="O276" s="26">
        <f t="shared" si="43"/>
        <v>58.589999999999996</v>
      </c>
      <c r="P276" s="87">
        <f>O276/N276*1000</f>
        <v>630</v>
      </c>
      <c r="Q276" s="17"/>
      <c r="R276" s="17"/>
      <c r="S276" s="17"/>
    </row>
    <row r="277" spans="1:44" ht="39" customHeight="1" x14ac:dyDescent="0.4">
      <c r="A277" s="164"/>
      <c r="B277" s="171"/>
      <c r="C277" s="128">
        <v>2</v>
      </c>
      <c r="D277" s="26">
        <v>0</v>
      </c>
      <c r="E277" s="26">
        <v>0</v>
      </c>
      <c r="F277" s="26">
        <v>0</v>
      </c>
      <c r="G277" s="26">
        <v>0</v>
      </c>
      <c r="H277" s="26">
        <v>0</v>
      </c>
      <c r="I277" s="26">
        <v>58</v>
      </c>
      <c r="J277" s="26">
        <v>19</v>
      </c>
      <c r="K277" s="26">
        <v>32.828000000000003</v>
      </c>
      <c r="L277" s="26">
        <v>10.754</v>
      </c>
      <c r="M277" s="26">
        <v>566</v>
      </c>
      <c r="N277" s="26">
        <f t="shared" si="42"/>
        <v>77</v>
      </c>
      <c r="O277" s="26">
        <f t="shared" si="43"/>
        <v>43.582000000000001</v>
      </c>
      <c r="P277" s="87">
        <f>O277/N277*1000</f>
        <v>566.00000000000011</v>
      </c>
      <c r="Q277" s="17"/>
      <c r="R277" s="17"/>
      <c r="S277" s="17"/>
    </row>
    <row r="278" spans="1:44" ht="39" customHeight="1" x14ac:dyDescent="0.4">
      <c r="A278" s="164"/>
      <c r="B278" s="172"/>
      <c r="C278" s="128">
        <v>3</v>
      </c>
      <c r="D278" s="26">
        <v>0</v>
      </c>
      <c r="E278" s="26">
        <v>0</v>
      </c>
      <c r="F278" s="26">
        <v>0</v>
      </c>
      <c r="G278" s="26">
        <v>0</v>
      </c>
      <c r="H278" s="26">
        <v>0</v>
      </c>
      <c r="I278" s="26">
        <v>4</v>
      </c>
      <c r="J278" s="26">
        <v>2</v>
      </c>
      <c r="K278" s="26">
        <v>2.66</v>
      </c>
      <c r="L278" s="26">
        <v>1.33</v>
      </c>
      <c r="M278" s="26">
        <v>665</v>
      </c>
      <c r="N278" s="26">
        <f t="shared" si="42"/>
        <v>6</v>
      </c>
      <c r="O278" s="26">
        <f t="shared" si="43"/>
        <v>3.99</v>
      </c>
      <c r="P278" s="87">
        <f>O278/N278*1000</f>
        <v>665</v>
      </c>
      <c r="Q278" s="17"/>
      <c r="R278" s="17"/>
      <c r="S278" s="17"/>
    </row>
    <row r="279" spans="1:44" ht="39" customHeight="1" thickBot="1" x14ac:dyDescent="0.45">
      <c r="A279" s="168"/>
      <c r="B279" s="167" t="s">
        <v>148</v>
      </c>
      <c r="C279" s="167"/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144</v>
      </c>
      <c r="J279" s="19">
        <v>32</v>
      </c>
      <c r="K279" s="19">
        <v>87.147999999999996</v>
      </c>
      <c r="L279" s="19">
        <v>19.013999999999996</v>
      </c>
      <c r="M279" s="19">
        <v>603.19318181818187</v>
      </c>
      <c r="N279" s="19">
        <f t="shared" si="42"/>
        <v>176</v>
      </c>
      <c r="O279" s="19">
        <f t="shared" si="43"/>
        <v>106.16199999999999</v>
      </c>
      <c r="P279" s="20">
        <f>O279/N279*1000</f>
        <v>603.19318181818187</v>
      </c>
      <c r="Q279" s="17"/>
      <c r="R279" s="17"/>
      <c r="S279" s="17"/>
    </row>
    <row r="280" spans="1:44" ht="30" customHeight="1" x14ac:dyDescent="0.4">
      <c r="A280" s="21"/>
      <c r="B280" s="21" t="s">
        <v>28</v>
      </c>
      <c r="C280" s="21"/>
      <c r="D280" s="21" t="s">
        <v>29</v>
      </c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17"/>
      <c r="R280" s="17"/>
      <c r="S280" s="17"/>
    </row>
    <row r="281" spans="1:44" ht="80.25" customHeight="1" x14ac:dyDescent="0.4">
      <c r="A281" s="160" t="s">
        <v>392</v>
      </c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7"/>
      <c r="R281" s="17"/>
      <c r="S281" s="17"/>
    </row>
    <row r="282" spans="1:44" s="48" customFormat="1" ht="30" customHeight="1" thickBot="1" x14ac:dyDescent="0.45">
      <c r="A282" s="3" t="s">
        <v>197</v>
      </c>
      <c r="B282" s="3"/>
      <c r="C282" s="3"/>
      <c r="D282" s="3"/>
      <c r="E282" s="3"/>
      <c r="F282" s="3"/>
      <c r="G282" s="3"/>
      <c r="I282" s="3" t="s">
        <v>181</v>
      </c>
      <c r="J282" s="8"/>
      <c r="K282" s="3"/>
      <c r="L282" s="3"/>
      <c r="M282" s="3" t="s">
        <v>182</v>
      </c>
      <c r="N282" s="63"/>
      <c r="O282" s="144" t="s">
        <v>3</v>
      </c>
      <c r="P282" s="144"/>
    </row>
    <row r="283" spans="1:44" s="33" customFormat="1" ht="30" customHeight="1" x14ac:dyDescent="0.2">
      <c r="A283" s="145" t="s">
        <v>4</v>
      </c>
      <c r="B283" s="147" t="s">
        <v>31</v>
      </c>
      <c r="C283" s="148" t="s">
        <v>32</v>
      </c>
      <c r="D283" s="150" t="s">
        <v>5</v>
      </c>
      <c r="E283" s="150"/>
      <c r="F283" s="150"/>
      <c r="G283" s="150"/>
      <c r="H283" s="150"/>
      <c r="I283" s="150" t="s">
        <v>6</v>
      </c>
      <c r="J283" s="150"/>
      <c r="K283" s="150"/>
      <c r="L283" s="150"/>
      <c r="M283" s="150"/>
      <c r="N283" s="147" t="s">
        <v>7</v>
      </c>
      <c r="O283" s="147" t="s">
        <v>8</v>
      </c>
      <c r="P283" s="161" t="s">
        <v>9</v>
      </c>
    </row>
    <row r="284" spans="1:44" s="28" customFormat="1" ht="30" customHeight="1" x14ac:dyDescent="0.4">
      <c r="A284" s="146"/>
      <c r="B284" s="142"/>
      <c r="C284" s="149"/>
      <c r="D284" s="141" t="s">
        <v>10</v>
      </c>
      <c r="E284" s="141"/>
      <c r="F284" s="142" t="s">
        <v>11</v>
      </c>
      <c r="G284" s="142"/>
      <c r="H284" s="142" t="s">
        <v>9</v>
      </c>
      <c r="I284" s="141" t="s">
        <v>183</v>
      </c>
      <c r="J284" s="141"/>
      <c r="K284" s="142" t="s">
        <v>11</v>
      </c>
      <c r="L284" s="142"/>
      <c r="M284" s="142" t="s">
        <v>9</v>
      </c>
      <c r="N284" s="142"/>
      <c r="O284" s="142"/>
      <c r="P284" s="162"/>
    </row>
    <row r="285" spans="1:44" s="28" customFormat="1" ht="30" customHeight="1" x14ac:dyDescent="0.4">
      <c r="A285" s="146"/>
      <c r="B285" s="142"/>
      <c r="C285" s="149"/>
      <c r="D285" s="125" t="s">
        <v>12</v>
      </c>
      <c r="E285" s="125" t="s">
        <v>13</v>
      </c>
      <c r="F285" s="125" t="s">
        <v>12</v>
      </c>
      <c r="G285" s="125" t="s">
        <v>13</v>
      </c>
      <c r="H285" s="142"/>
      <c r="I285" s="125" t="s">
        <v>12</v>
      </c>
      <c r="J285" s="125" t="s">
        <v>13</v>
      </c>
      <c r="K285" s="125" t="s">
        <v>12</v>
      </c>
      <c r="L285" s="125" t="s">
        <v>13</v>
      </c>
      <c r="M285" s="142"/>
      <c r="N285" s="142"/>
      <c r="O285" s="142"/>
      <c r="P285" s="162"/>
    </row>
    <row r="286" spans="1:44" s="28" customFormat="1" ht="32.25" customHeight="1" x14ac:dyDescent="0.4">
      <c r="A286" s="163" t="s">
        <v>138</v>
      </c>
      <c r="B286" s="137" t="s">
        <v>150</v>
      </c>
      <c r="C286" s="128">
        <v>2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>
        <v>0</v>
      </c>
      <c r="N286" s="26">
        <f t="shared" ref="N286:N308" si="44">D286+E286+I286+J286</f>
        <v>0</v>
      </c>
      <c r="O286" s="26">
        <f t="shared" ref="O286:O308" si="45">F286++G286+K286+L286</f>
        <v>0</v>
      </c>
      <c r="P286" s="87">
        <v>0</v>
      </c>
    </row>
    <row r="287" spans="1:44" ht="32.25" customHeight="1" x14ac:dyDescent="0.4">
      <c r="A287" s="164"/>
      <c r="B287" s="137"/>
      <c r="C287" s="128">
        <v>3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26">
        <v>0</v>
      </c>
      <c r="N287" s="26">
        <f t="shared" si="44"/>
        <v>0</v>
      </c>
      <c r="O287" s="26">
        <f t="shared" si="45"/>
        <v>0</v>
      </c>
      <c r="P287" s="87">
        <v>0</v>
      </c>
    </row>
    <row r="288" spans="1:44" ht="32.25" customHeight="1" x14ac:dyDescent="0.4">
      <c r="A288" s="164"/>
      <c r="B288" s="137"/>
      <c r="C288" s="128">
        <v>4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  <c r="N288" s="26">
        <f t="shared" si="44"/>
        <v>0</v>
      </c>
      <c r="O288" s="26">
        <f t="shared" si="45"/>
        <v>0</v>
      </c>
      <c r="P288" s="87">
        <v>0</v>
      </c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</row>
    <row r="289" spans="1:44" ht="32.25" customHeight="1" x14ac:dyDescent="0.4">
      <c r="A289" s="164"/>
      <c r="B289" s="128"/>
      <c r="C289" s="128"/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>
        <v>0</v>
      </c>
      <c r="N289" s="26">
        <f t="shared" si="44"/>
        <v>0</v>
      </c>
      <c r="O289" s="26">
        <f t="shared" si="45"/>
        <v>0</v>
      </c>
      <c r="P289" s="87">
        <v>0</v>
      </c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</row>
    <row r="290" spans="1:44" s="2" customFormat="1" ht="32.25" customHeight="1" x14ac:dyDescent="0.2">
      <c r="A290" s="164"/>
      <c r="B290" s="137" t="s">
        <v>151</v>
      </c>
      <c r="C290" s="137"/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  <c r="M290" s="26">
        <v>0</v>
      </c>
      <c r="N290" s="26">
        <f t="shared" si="44"/>
        <v>0</v>
      </c>
      <c r="O290" s="26">
        <f t="shared" si="45"/>
        <v>0</v>
      </c>
      <c r="P290" s="87">
        <v>0</v>
      </c>
    </row>
    <row r="291" spans="1:44" s="37" customFormat="1" ht="32.25" customHeight="1" x14ac:dyDescent="0.2">
      <c r="A291" s="164"/>
      <c r="B291" s="166" t="s">
        <v>152</v>
      </c>
      <c r="C291" s="128">
        <v>3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26">
        <v>0</v>
      </c>
      <c r="N291" s="26">
        <f t="shared" si="44"/>
        <v>0</v>
      </c>
      <c r="O291" s="26">
        <f t="shared" si="45"/>
        <v>0</v>
      </c>
      <c r="P291" s="87">
        <v>0</v>
      </c>
    </row>
    <row r="292" spans="1:44" s="28" customFormat="1" ht="32.25" customHeight="1" x14ac:dyDescent="0.4">
      <c r="A292" s="164"/>
      <c r="B292" s="166"/>
      <c r="C292" s="128">
        <v>4</v>
      </c>
      <c r="D292" s="26">
        <v>0</v>
      </c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f t="shared" si="44"/>
        <v>0</v>
      </c>
      <c r="O292" s="26">
        <f t="shared" si="45"/>
        <v>0</v>
      </c>
      <c r="P292" s="87">
        <v>0</v>
      </c>
    </row>
    <row r="293" spans="1:44" s="9" customFormat="1" ht="32.25" customHeight="1" x14ac:dyDescent="0.4">
      <c r="A293" s="164"/>
      <c r="B293" s="166"/>
      <c r="C293" s="128">
        <v>5</v>
      </c>
      <c r="D293" s="26">
        <v>0</v>
      </c>
      <c r="E293" s="26">
        <v>0</v>
      </c>
      <c r="F293" s="26">
        <v>0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f t="shared" si="44"/>
        <v>0</v>
      </c>
      <c r="O293" s="26">
        <f t="shared" si="45"/>
        <v>0</v>
      </c>
      <c r="P293" s="87">
        <v>0</v>
      </c>
    </row>
    <row r="294" spans="1:44" s="9" customFormat="1" ht="32.25" customHeight="1" x14ac:dyDescent="0.4">
      <c r="A294" s="164"/>
      <c r="B294" s="137" t="s">
        <v>153</v>
      </c>
      <c r="C294" s="137"/>
      <c r="D294" s="26">
        <v>0</v>
      </c>
      <c r="E294" s="26">
        <v>0</v>
      </c>
      <c r="F294" s="26"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f t="shared" si="44"/>
        <v>0</v>
      </c>
      <c r="O294" s="26">
        <f t="shared" si="45"/>
        <v>0</v>
      </c>
      <c r="P294" s="87">
        <v>0</v>
      </c>
    </row>
    <row r="295" spans="1:44" s="50" customFormat="1" ht="32.25" customHeight="1" x14ac:dyDescent="0.4">
      <c r="A295" s="164"/>
      <c r="B295" s="137" t="s">
        <v>154</v>
      </c>
      <c r="C295" s="128">
        <v>2</v>
      </c>
      <c r="D295" s="26">
        <v>0</v>
      </c>
      <c r="E295" s="26">
        <v>0</v>
      </c>
      <c r="F295" s="26">
        <v>0</v>
      </c>
      <c r="G295" s="26">
        <v>0</v>
      </c>
      <c r="H295" s="26">
        <v>0</v>
      </c>
      <c r="I295" s="26">
        <v>4</v>
      </c>
      <c r="J295" s="26">
        <v>1</v>
      </c>
      <c r="K295" s="26">
        <v>0</v>
      </c>
      <c r="L295" s="26">
        <v>0</v>
      </c>
      <c r="M295" s="26">
        <v>0</v>
      </c>
      <c r="N295" s="26">
        <f t="shared" si="44"/>
        <v>5</v>
      </c>
      <c r="O295" s="26">
        <f t="shared" si="45"/>
        <v>0</v>
      </c>
      <c r="P295" s="87">
        <f t="shared" ref="P295:P308" si="46">O295/N295*1000</f>
        <v>0</v>
      </c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</row>
    <row r="296" spans="1:44" ht="32.25" customHeight="1" x14ac:dyDescent="0.4">
      <c r="A296" s="164"/>
      <c r="B296" s="137"/>
      <c r="C296" s="128">
        <v>3</v>
      </c>
      <c r="D296" s="26">
        <v>0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  <c r="M296" s="26">
        <v>0</v>
      </c>
      <c r="N296" s="26">
        <f t="shared" si="44"/>
        <v>0</v>
      </c>
      <c r="O296" s="26">
        <f t="shared" si="45"/>
        <v>0</v>
      </c>
      <c r="P296" s="87">
        <v>0</v>
      </c>
    </row>
    <row r="297" spans="1:44" ht="32.25" customHeight="1" x14ac:dyDescent="0.4">
      <c r="A297" s="164"/>
      <c r="B297" s="137"/>
      <c r="C297" s="128">
        <v>4</v>
      </c>
      <c r="D297" s="26">
        <v>0</v>
      </c>
      <c r="E297" s="26">
        <v>0</v>
      </c>
      <c r="F297" s="26">
        <v>0</v>
      </c>
      <c r="G297" s="26">
        <v>0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  <c r="M297" s="26">
        <v>0</v>
      </c>
      <c r="N297" s="26">
        <f t="shared" si="44"/>
        <v>0</v>
      </c>
      <c r="O297" s="26">
        <f t="shared" si="45"/>
        <v>0</v>
      </c>
      <c r="P297" s="87">
        <v>0</v>
      </c>
    </row>
    <row r="298" spans="1:44" ht="32.25" customHeight="1" x14ac:dyDescent="0.4">
      <c r="A298" s="164"/>
      <c r="B298" s="137" t="s">
        <v>155</v>
      </c>
      <c r="C298" s="137"/>
      <c r="D298" s="26">
        <v>0</v>
      </c>
      <c r="E298" s="26">
        <v>0</v>
      </c>
      <c r="F298" s="26">
        <v>0</v>
      </c>
      <c r="G298" s="26">
        <v>0</v>
      </c>
      <c r="H298" s="26">
        <v>0</v>
      </c>
      <c r="I298" s="26">
        <v>4</v>
      </c>
      <c r="J298" s="26">
        <v>1</v>
      </c>
      <c r="K298" s="26">
        <v>0</v>
      </c>
      <c r="L298" s="26">
        <v>0</v>
      </c>
      <c r="M298" s="26">
        <v>0</v>
      </c>
      <c r="N298" s="26">
        <f t="shared" si="44"/>
        <v>5</v>
      </c>
      <c r="O298" s="26">
        <f t="shared" si="45"/>
        <v>0</v>
      </c>
      <c r="P298" s="87">
        <f t="shared" si="46"/>
        <v>0</v>
      </c>
    </row>
    <row r="299" spans="1:44" ht="32.25" customHeight="1" x14ac:dyDescent="0.4">
      <c r="A299" s="164"/>
      <c r="B299" s="137" t="s">
        <v>156</v>
      </c>
      <c r="C299" s="128">
        <v>3</v>
      </c>
      <c r="D299" s="26"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2</v>
      </c>
      <c r="J299" s="26">
        <v>0</v>
      </c>
      <c r="K299" s="26">
        <v>0</v>
      </c>
      <c r="L299" s="26">
        <v>0</v>
      </c>
      <c r="M299" s="26">
        <v>0</v>
      </c>
      <c r="N299" s="26">
        <f t="shared" si="44"/>
        <v>2</v>
      </c>
      <c r="O299" s="26">
        <f t="shared" si="45"/>
        <v>0</v>
      </c>
      <c r="P299" s="87">
        <f t="shared" si="46"/>
        <v>0</v>
      </c>
    </row>
    <row r="300" spans="1:44" ht="32.25" customHeight="1" x14ac:dyDescent="0.4">
      <c r="A300" s="164"/>
      <c r="B300" s="137"/>
      <c r="C300" s="128">
        <v>4</v>
      </c>
      <c r="D300" s="26"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  <c r="M300" s="26">
        <v>0</v>
      </c>
      <c r="N300" s="26">
        <f t="shared" si="44"/>
        <v>0</v>
      </c>
      <c r="O300" s="26">
        <f t="shared" si="45"/>
        <v>0</v>
      </c>
      <c r="P300" s="87">
        <v>0</v>
      </c>
    </row>
    <row r="301" spans="1:44" ht="32.25" customHeight="1" x14ac:dyDescent="0.4">
      <c r="A301" s="164"/>
      <c r="B301" s="137"/>
      <c r="C301" s="128">
        <v>5</v>
      </c>
      <c r="D301" s="26">
        <v>0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  <c r="M301" s="26">
        <v>0</v>
      </c>
      <c r="N301" s="26">
        <f t="shared" si="44"/>
        <v>0</v>
      </c>
      <c r="O301" s="26">
        <f t="shared" si="45"/>
        <v>0</v>
      </c>
      <c r="P301" s="87">
        <v>0</v>
      </c>
    </row>
    <row r="302" spans="1:44" ht="32.25" customHeight="1" x14ac:dyDescent="0.4">
      <c r="A302" s="165"/>
      <c r="B302" s="137" t="s">
        <v>157</v>
      </c>
      <c r="C302" s="137"/>
      <c r="D302" s="26">
        <v>0</v>
      </c>
      <c r="E302" s="26">
        <v>0</v>
      </c>
      <c r="F302" s="26">
        <v>0</v>
      </c>
      <c r="G302" s="26">
        <v>0</v>
      </c>
      <c r="H302" s="26">
        <v>0</v>
      </c>
      <c r="I302" s="26">
        <v>2</v>
      </c>
      <c r="J302" s="26">
        <v>0</v>
      </c>
      <c r="K302" s="26">
        <v>0</v>
      </c>
      <c r="L302" s="26">
        <v>0</v>
      </c>
      <c r="M302" s="26">
        <v>0</v>
      </c>
      <c r="N302" s="26">
        <f t="shared" si="44"/>
        <v>2</v>
      </c>
      <c r="O302" s="26">
        <f t="shared" si="45"/>
        <v>0</v>
      </c>
      <c r="P302" s="87">
        <f t="shared" si="46"/>
        <v>0</v>
      </c>
    </row>
    <row r="303" spans="1:44" ht="32.25" customHeight="1" x14ac:dyDescent="0.4">
      <c r="A303" s="136" t="s">
        <v>86</v>
      </c>
      <c r="B303" s="137"/>
      <c r="C303" s="137"/>
      <c r="D303" s="26">
        <f>D265+D276</f>
        <v>0</v>
      </c>
      <c r="E303" s="26">
        <f t="shared" ref="E303:L303" si="47">E265+E276</f>
        <v>0</v>
      </c>
      <c r="F303" s="26">
        <f t="shared" si="47"/>
        <v>0</v>
      </c>
      <c r="G303" s="26">
        <f t="shared" si="47"/>
        <v>0</v>
      </c>
      <c r="H303" s="26">
        <f t="shared" si="47"/>
        <v>0</v>
      </c>
      <c r="I303" s="26">
        <f t="shared" si="47"/>
        <v>82</v>
      </c>
      <c r="J303" s="26">
        <f t="shared" si="47"/>
        <v>11</v>
      </c>
      <c r="K303" s="26">
        <f t="shared" si="47"/>
        <v>51.66</v>
      </c>
      <c r="L303" s="26">
        <f t="shared" si="47"/>
        <v>6.93</v>
      </c>
      <c r="M303" s="26">
        <f>(L303+K303)/(J303+I303)*1000</f>
        <v>630</v>
      </c>
      <c r="N303" s="26">
        <f t="shared" si="44"/>
        <v>93</v>
      </c>
      <c r="O303" s="26">
        <f t="shared" si="45"/>
        <v>58.589999999999996</v>
      </c>
      <c r="P303" s="87">
        <f t="shared" si="46"/>
        <v>630</v>
      </c>
    </row>
    <row r="304" spans="1:44" ht="32.25" customHeight="1" x14ac:dyDescent="0.4">
      <c r="A304" s="136" t="s">
        <v>44</v>
      </c>
      <c r="B304" s="137"/>
      <c r="C304" s="137"/>
      <c r="D304" s="26">
        <f>D266+D268+D273+D277+D286+D295</f>
        <v>0</v>
      </c>
      <c r="E304" s="26">
        <f t="shared" ref="E304:L304" si="48">E266+E268+E273+E277+E286+E295</f>
        <v>0</v>
      </c>
      <c r="F304" s="26">
        <f t="shared" si="48"/>
        <v>0</v>
      </c>
      <c r="G304" s="26">
        <f t="shared" si="48"/>
        <v>0</v>
      </c>
      <c r="H304" s="26">
        <f t="shared" si="48"/>
        <v>0</v>
      </c>
      <c r="I304" s="26">
        <f t="shared" si="48"/>
        <v>62</v>
      </c>
      <c r="J304" s="26">
        <f t="shared" si="48"/>
        <v>20</v>
      </c>
      <c r="K304" s="26">
        <f t="shared" si="48"/>
        <v>32.828000000000003</v>
      </c>
      <c r="L304" s="26">
        <f t="shared" si="48"/>
        <v>10.754</v>
      </c>
      <c r="M304" s="26">
        <f>(L304+K304)/(J304+I304)*1000</f>
        <v>531.48780487804879</v>
      </c>
      <c r="N304" s="26">
        <f t="shared" si="44"/>
        <v>82</v>
      </c>
      <c r="O304" s="26">
        <f t="shared" si="45"/>
        <v>43.582000000000001</v>
      </c>
      <c r="P304" s="87">
        <f t="shared" si="46"/>
        <v>531.48780487804879</v>
      </c>
    </row>
    <row r="305" spans="1:44" ht="32.25" customHeight="1" x14ac:dyDescent="0.4">
      <c r="A305" s="136" t="s">
        <v>45</v>
      </c>
      <c r="B305" s="137"/>
      <c r="C305" s="137"/>
      <c r="D305" s="26">
        <f>D269+D274+D278+D287+D291+D296+D299</f>
        <v>0</v>
      </c>
      <c r="E305" s="26">
        <f t="shared" ref="E305:L305" si="49">E269+E274+E278+E287+E291+E296+E299</f>
        <v>0</v>
      </c>
      <c r="F305" s="26">
        <f t="shared" si="49"/>
        <v>0</v>
      </c>
      <c r="G305" s="26">
        <f t="shared" si="49"/>
        <v>0</v>
      </c>
      <c r="H305" s="26">
        <f t="shared" si="49"/>
        <v>0</v>
      </c>
      <c r="I305" s="26">
        <f t="shared" si="49"/>
        <v>6</v>
      </c>
      <c r="J305" s="26">
        <f t="shared" si="49"/>
        <v>2</v>
      </c>
      <c r="K305" s="26">
        <f t="shared" si="49"/>
        <v>2.66</v>
      </c>
      <c r="L305" s="26">
        <f t="shared" si="49"/>
        <v>1.33</v>
      </c>
      <c r="M305" s="26">
        <f>(L305+K305)/(J305+I305)*1000</f>
        <v>498.75</v>
      </c>
      <c r="N305" s="26">
        <f t="shared" si="44"/>
        <v>8</v>
      </c>
      <c r="O305" s="26">
        <f t="shared" si="45"/>
        <v>3.99</v>
      </c>
      <c r="P305" s="87">
        <f t="shared" si="46"/>
        <v>498.75</v>
      </c>
    </row>
    <row r="306" spans="1:44" ht="32.25" customHeight="1" x14ac:dyDescent="0.4">
      <c r="A306" s="136" t="s">
        <v>46</v>
      </c>
      <c r="B306" s="137"/>
      <c r="C306" s="137"/>
      <c r="D306" s="26">
        <f>D262+D270+D288+D292+D297+D300</f>
        <v>0</v>
      </c>
      <c r="E306" s="26">
        <f t="shared" ref="E306:L306" si="50">E262+E270+E288+E292+E297+E300</f>
        <v>0</v>
      </c>
      <c r="F306" s="26">
        <f t="shared" si="50"/>
        <v>0</v>
      </c>
      <c r="G306" s="26">
        <f t="shared" si="50"/>
        <v>0</v>
      </c>
      <c r="H306" s="26">
        <f t="shared" si="50"/>
        <v>0</v>
      </c>
      <c r="I306" s="26">
        <f t="shared" si="50"/>
        <v>0</v>
      </c>
      <c r="J306" s="26">
        <f t="shared" si="50"/>
        <v>0</v>
      </c>
      <c r="K306" s="26">
        <f t="shared" si="50"/>
        <v>0</v>
      </c>
      <c r="L306" s="26">
        <f t="shared" si="50"/>
        <v>0</v>
      </c>
      <c r="M306" s="26">
        <v>0</v>
      </c>
      <c r="N306" s="26">
        <f t="shared" si="44"/>
        <v>0</v>
      </c>
      <c r="O306" s="26">
        <f t="shared" si="45"/>
        <v>0</v>
      </c>
      <c r="P306" s="87">
        <v>0</v>
      </c>
    </row>
    <row r="307" spans="1:44" ht="32.25" customHeight="1" x14ac:dyDescent="0.4">
      <c r="A307" s="136" t="s">
        <v>43</v>
      </c>
      <c r="B307" s="137"/>
      <c r="C307" s="137"/>
      <c r="D307" s="26">
        <f>D263+D271+D293+D301</f>
        <v>0</v>
      </c>
      <c r="E307" s="26">
        <f t="shared" ref="E307:L307" si="51">E263+E271+E293+E301</f>
        <v>0</v>
      </c>
      <c r="F307" s="26">
        <f t="shared" si="51"/>
        <v>0</v>
      </c>
      <c r="G307" s="26">
        <f t="shared" si="51"/>
        <v>0</v>
      </c>
      <c r="H307" s="26">
        <f t="shared" si="51"/>
        <v>0</v>
      </c>
      <c r="I307" s="26">
        <f t="shared" si="51"/>
        <v>0</v>
      </c>
      <c r="J307" s="26">
        <f t="shared" si="51"/>
        <v>0</v>
      </c>
      <c r="K307" s="26">
        <f t="shared" si="51"/>
        <v>0</v>
      </c>
      <c r="L307" s="26">
        <f t="shared" si="51"/>
        <v>0</v>
      </c>
      <c r="M307" s="26">
        <v>0</v>
      </c>
      <c r="N307" s="26">
        <f t="shared" si="44"/>
        <v>0</v>
      </c>
      <c r="O307" s="26">
        <f t="shared" si="45"/>
        <v>0</v>
      </c>
      <c r="P307" s="87">
        <v>0</v>
      </c>
    </row>
    <row r="308" spans="1:44" ht="32.25" customHeight="1" thickBot="1" x14ac:dyDescent="0.45">
      <c r="A308" s="151" t="s">
        <v>158</v>
      </c>
      <c r="B308" s="152"/>
      <c r="C308" s="152"/>
      <c r="D308" s="19">
        <f>SUM(D302,D298,D294,D290,D279,D275,D272,D267,D264)</f>
        <v>0</v>
      </c>
      <c r="E308" s="19">
        <f t="shared" ref="E308:L308" si="52">SUM(E302,E298,E294,E290,E279,E275,E272,E267,E264)</f>
        <v>0</v>
      </c>
      <c r="F308" s="19">
        <f t="shared" si="52"/>
        <v>0</v>
      </c>
      <c r="G308" s="19">
        <f t="shared" si="52"/>
        <v>0</v>
      </c>
      <c r="H308" s="19">
        <f t="shared" si="52"/>
        <v>0</v>
      </c>
      <c r="I308" s="19">
        <f t="shared" si="52"/>
        <v>150</v>
      </c>
      <c r="J308" s="19">
        <f t="shared" si="52"/>
        <v>33</v>
      </c>
      <c r="K308" s="19">
        <f t="shared" si="52"/>
        <v>87.147999999999996</v>
      </c>
      <c r="L308" s="19">
        <f t="shared" si="52"/>
        <v>19.013999999999996</v>
      </c>
      <c r="M308" s="19">
        <f>(L308+K308)/(J308+I308)*1000</f>
        <v>580.12021857923492</v>
      </c>
      <c r="N308" s="19">
        <f t="shared" si="44"/>
        <v>183</v>
      </c>
      <c r="O308" s="19">
        <f t="shared" si="45"/>
        <v>106.16199999999999</v>
      </c>
      <c r="P308" s="20">
        <f t="shared" si="46"/>
        <v>580.12021857923492</v>
      </c>
    </row>
    <row r="309" spans="1:44" ht="32.25" customHeight="1" x14ac:dyDescent="0.4">
      <c r="A309" s="21"/>
      <c r="B309" s="21" t="s">
        <v>28</v>
      </c>
      <c r="C309" s="21"/>
      <c r="D309" s="21" t="s">
        <v>29</v>
      </c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</row>
    <row r="310" spans="1:44" ht="32.25" customHeight="1" x14ac:dyDescent="0.4"/>
    <row r="311" spans="1:44" ht="72" customHeight="1" x14ac:dyDescent="0.4">
      <c r="A311" s="160" t="s">
        <v>393</v>
      </c>
      <c r="B311" s="160"/>
      <c r="C311" s="160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</row>
    <row r="312" spans="1:44" s="8" customFormat="1" ht="32.25" customHeight="1" thickBot="1" x14ac:dyDescent="0.45">
      <c r="A312" s="143" t="s">
        <v>198</v>
      </c>
      <c r="B312" s="143"/>
      <c r="C312" s="3"/>
      <c r="D312" s="3"/>
      <c r="E312" s="3"/>
      <c r="F312" s="3"/>
      <c r="G312" s="3"/>
      <c r="H312" s="48"/>
      <c r="I312" s="3" t="s">
        <v>181</v>
      </c>
      <c r="K312" s="3"/>
      <c r="L312" s="3"/>
      <c r="M312" s="3" t="s">
        <v>182</v>
      </c>
      <c r="N312" s="63"/>
      <c r="O312" s="144" t="s">
        <v>3</v>
      </c>
      <c r="P312" s="144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</row>
    <row r="313" spans="1:44" ht="32.25" customHeight="1" x14ac:dyDescent="0.4">
      <c r="A313" s="145" t="s">
        <v>4</v>
      </c>
      <c r="B313" s="147" t="s">
        <v>31</v>
      </c>
      <c r="C313" s="148" t="s">
        <v>32</v>
      </c>
      <c r="D313" s="150" t="s">
        <v>5</v>
      </c>
      <c r="E313" s="150"/>
      <c r="F313" s="150"/>
      <c r="G313" s="150"/>
      <c r="H313" s="150"/>
      <c r="I313" s="150" t="s">
        <v>6</v>
      </c>
      <c r="J313" s="150"/>
      <c r="K313" s="150"/>
      <c r="L313" s="150"/>
      <c r="M313" s="150"/>
      <c r="N313" s="147" t="s">
        <v>7</v>
      </c>
      <c r="O313" s="147" t="s">
        <v>8</v>
      </c>
      <c r="P313" s="161" t="s">
        <v>9</v>
      </c>
    </row>
    <row r="314" spans="1:44" ht="42.75" customHeight="1" x14ac:dyDescent="0.4">
      <c r="A314" s="146"/>
      <c r="B314" s="142"/>
      <c r="C314" s="149"/>
      <c r="D314" s="141" t="s">
        <v>10</v>
      </c>
      <c r="E314" s="141"/>
      <c r="F314" s="142" t="s">
        <v>11</v>
      </c>
      <c r="G314" s="142"/>
      <c r="H314" s="142" t="s">
        <v>9</v>
      </c>
      <c r="I314" s="141" t="s">
        <v>183</v>
      </c>
      <c r="J314" s="141"/>
      <c r="K314" s="142" t="s">
        <v>11</v>
      </c>
      <c r="L314" s="142"/>
      <c r="M314" s="142" t="s">
        <v>9</v>
      </c>
      <c r="N314" s="142"/>
      <c r="O314" s="142"/>
      <c r="P314" s="162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</row>
    <row r="315" spans="1:44" s="30" customFormat="1" ht="66" customHeight="1" x14ac:dyDescent="0.4">
      <c r="A315" s="146"/>
      <c r="B315" s="142"/>
      <c r="C315" s="149"/>
      <c r="D315" s="125" t="s">
        <v>12</v>
      </c>
      <c r="E315" s="125" t="s">
        <v>13</v>
      </c>
      <c r="F315" s="125" t="s">
        <v>12</v>
      </c>
      <c r="G315" s="125" t="s">
        <v>13</v>
      </c>
      <c r="H315" s="142"/>
      <c r="I315" s="125" t="s">
        <v>12</v>
      </c>
      <c r="J315" s="125" t="s">
        <v>13</v>
      </c>
      <c r="K315" s="125" t="s">
        <v>12</v>
      </c>
      <c r="L315" s="125" t="s">
        <v>13</v>
      </c>
      <c r="M315" s="142"/>
      <c r="N315" s="142"/>
      <c r="O315" s="142"/>
      <c r="P315" s="162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</row>
    <row r="316" spans="1:44" ht="36.75" customHeight="1" x14ac:dyDescent="0.4">
      <c r="A316" s="154" t="s">
        <v>160</v>
      </c>
      <c r="B316" s="157" t="s">
        <v>24</v>
      </c>
      <c r="C316" s="134">
        <v>1</v>
      </c>
      <c r="D316" s="51">
        <v>0</v>
      </c>
      <c r="E316" s="51">
        <v>0</v>
      </c>
      <c r="F316" s="51">
        <v>0</v>
      </c>
      <c r="G316" s="51">
        <v>0</v>
      </c>
      <c r="H316" s="51">
        <v>0</v>
      </c>
      <c r="I316" s="51">
        <v>0</v>
      </c>
      <c r="J316" s="51">
        <v>0</v>
      </c>
      <c r="K316" s="51">
        <v>0</v>
      </c>
      <c r="L316" s="51">
        <v>0</v>
      </c>
      <c r="M316" s="51">
        <v>0</v>
      </c>
      <c r="N316" s="51">
        <f t="shared" ref="N316:N333" si="53">D316+E316+I316+J316</f>
        <v>0</v>
      </c>
      <c r="O316" s="51">
        <f t="shared" ref="O316:O333" si="54">F316++G316+K316+L316</f>
        <v>0</v>
      </c>
      <c r="P316" s="52">
        <v>0</v>
      </c>
    </row>
    <row r="317" spans="1:44" s="30" customFormat="1" ht="36.75" customHeight="1" x14ac:dyDescent="0.4">
      <c r="A317" s="154"/>
      <c r="B317" s="157"/>
      <c r="C317" s="134">
        <v>2</v>
      </c>
      <c r="D317" s="51">
        <v>0</v>
      </c>
      <c r="E317" s="51">
        <v>0</v>
      </c>
      <c r="F317" s="51">
        <v>0</v>
      </c>
      <c r="G317" s="51">
        <v>0</v>
      </c>
      <c r="H317" s="51">
        <v>0</v>
      </c>
      <c r="I317" s="51">
        <v>30</v>
      </c>
      <c r="J317" s="51">
        <v>0</v>
      </c>
      <c r="K317" s="51">
        <v>15</v>
      </c>
      <c r="L317" s="51">
        <v>0</v>
      </c>
      <c r="M317" s="51">
        <v>500</v>
      </c>
      <c r="N317" s="51">
        <f t="shared" si="53"/>
        <v>30</v>
      </c>
      <c r="O317" s="51">
        <f t="shared" si="54"/>
        <v>15</v>
      </c>
      <c r="P317" s="52">
        <f t="shared" ref="P317:P333" si="55">O317/N317*1000</f>
        <v>500</v>
      </c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</row>
    <row r="318" spans="1:44" s="30" customFormat="1" ht="36.75" customHeight="1" x14ac:dyDescent="0.4">
      <c r="A318" s="154"/>
      <c r="B318" s="157"/>
      <c r="C318" s="134">
        <v>3</v>
      </c>
      <c r="D318" s="51">
        <v>0</v>
      </c>
      <c r="E318" s="51">
        <v>0</v>
      </c>
      <c r="F318" s="51">
        <v>0</v>
      </c>
      <c r="G318" s="51">
        <v>0</v>
      </c>
      <c r="H318" s="51">
        <v>0</v>
      </c>
      <c r="I318" s="51">
        <v>0</v>
      </c>
      <c r="J318" s="51">
        <v>0</v>
      </c>
      <c r="K318" s="51">
        <v>0</v>
      </c>
      <c r="L318" s="51">
        <v>0</v>
      </c>
      <c r="M318" s="51">
        <v>0</v>
      </c>
      <c r="N318" s="51">
        <f t="shared" si="53"/>
        <v>0</v>
      </c>
      <c r="O318" s="51">
        <f t="shared" si="54"/>
        <v>0</v>
      </c>
      <c r="P318" s="52">
        <v>0</v>
      </c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</row>
    <row r="319" spans="1:44" s="30" customFormat="1" ht="36.75" customHeight="1" x14ac:dyDescent="0.4">
      <c r="A319" s="154"/>
      <c r="B319" s="157" t="s">
        <v>161</v>
      </c>
      <c r="C319" s="157"/>
      <c r="D319" s="51">
        <v>0</v>
      </c>
      <c r="E319" s="51">
        <v>0</v>
      </c>
      <c r="F319" s="51">
        <v>0</v>
      </c>
      <c r="G319" s="51">
        <v>0</v>
      </c>
      <c r="H319" s="51">
        <v>0</v>
      </c>
      <c r="I319" s="51">
        <v>30</v>
      </c>
      <c r="J319" s="51">
        <v>0</v>
      </c>
      <c r="K319" s="51">
        <v>15</v>
      </c>
      <c r="L319" s="51">
        <v>0</v>
      </c>
      <c r="M319" s="51">
        <v>500</v>
      </c>
      <c r="N319" s="51">
        <f t="shared" si="53"/>
        <v>30</v>
      </c>
      <c r="O319" s="51">
        <f t="shared" si="54"/>
        <v>15</v>
      </c>
      <c r="P319" s="52">
        <f t="shared" si="55"/>
        <v>500</v>
      </c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</row>
    <row r="320" spans="1:44" ht="36.75" customHeight="1" x14ac:dyDescent="0.4">
      <c r="A320" s="154"/>
      <c r="B320" s="157" t="s">
        <v>162</v>
      </c>
      <c r="C320" s="134">
        <v>1</v>
      </c>
      <c r="D320" s="51">
        <v>0</v>
      </c>
      <c r="E320" s="51">
        <v>0</v>
      </c>
      <c r="F320" s="51">
        <v>0</v>
      </c>
      <c r="G320" s="51">
        <v>0</v>
      </c>
      <c r="H320" s="51">
        <v>0</v>
      </c>
      <c r="I320" s="51">
        <v>0</v>
      </c>
      <c r="J320" s="51">
        <v>0</v>
      </c>
      <c r="K320" s="51">
        <v>0</v>
      </c>
      <c r="L320" s="51">
        <v>0</v>
      </c>
      <c r="M320" s="51">
        <v>0</v>
      </c>
      <c r="N320" s="51">
        <f t="shared" si="53"/>
        <v>0</v>
      </c>
      <c r="O320" s="51">
        <f t="shared" si="54"/>
        <v>0</v>
      </c>
      <c r="P320" s="52">
        <v>0</v>
      </c>
    </row>
    <row r="321" spans="1:44" ht="36.75" customHeight="1" x14ac:dyDescent="0.4">
      <c r="A321" s="154"/>
      <c r="B321" s="157"/>
      <c r="C321" s="134">
        <v>2</v>
      </c>
      <c r="D321" s="51">
        <v>0</v>
      </c>
      <c r="E321" s="51">
        <v>0</v>
      </c>
      <c r="F321" s="51">
        <v>0</v>
      </c>
      <c r="G321" s="51">
        <v>0</v>
      </c>
      <c r="H321" s="51">
        <v>0</v>
      </c>
      <c r="I321" s="51">
        <v>0</v>
      </c>
      <c r="J321" s="51">
        <v>0</v>
      </c>
      <c r="K321" s="51">
        <v>0</v>
      </c>
      <c r="L321" s="51">
        <v>0</v>
      </c>
      <c r="M321" s="51">
        <v>0</v>
      </c>
      <c r="N321" s="51">
        <f t="shared" si="53"/>
        <v>0</v>
      </c>
      <c r="O321" s="51">
        <f t="shared" si="54"/>
        <v>0</v>
      </c>
      <c r="P321" s="52">
        <v>0</v>
      </c>
    </row>
    <row r="322" spans="1:44" ht="36.75" customHeight="1" x14ac:dyDescent="0.4">
      <c r="A322" s="154"/>
      <c r="B322" s="157"/>
      <c r="C322" s="134">
        <v>3</v>
      </c>
      <c r="D322" s="51">
        <v>0</v>
      </c>
      <c r="E322" s="51">
        <v>0</v>
      </c>
      <c r="F322" s="51">
        <v>0</v>
      </c>
      <c r="G322" s="51">
        <v>0</v>
      </c>
      <c r="H322" s="51">
        <v>0</v>
      </c>
      <c r="I322" s="51">
        <v>0</v>
      </c>
      <c r="J322" s="51">
        <v>0</v>
      </c>
      <c r="K322" s="51">
        <v>0</v>
      </c>
      <c r="L322" s="51">
        <v>0</v>
      </c>
      <c r="M322" s="51">
        <v>0</v>
      </c>
      <c r="N322" s="51">
        <f t="shared" si="53"/>
        <v>0</v>
      </c>
      <c r="O322" s="51">
        <f t="shared" si="54"/>
        <v>0</v>
      </c>
      <c r="P322" s="52">
        <v>0</v>
      </c>
    </row>
    <row r="323" spans="1:44" ht="36.75" customHeight="1" x14ac:dyDescent="0.4">
      <c r="A323" s="154"/>
      <c r="B323" s="157" t="s">
        <v>163</v>
      </c>
      <c r="C323" s="157"/>
      <c r="D323" s="51">
        <v>0</v>
      </c>
      <c r="E323" s="51">
        <v>0</v>
      </c>
      <c r="F323" s="51">
        <v>0</v>
      </c>
      <c r="G323" s="51">
        <v>0</v>
      </c>
      <c r="H323" s="51">
        <v>0</v>
      </c>
      <c r="I323" s="51">
        <v>0</v>
      </c>
      <c r="J323" s="51">
        <v>0</v>
      </c>
      <c r="K323" s="51">
        <v>0</v>
      </c>
      <c r="L323" s="51">
        <v>0</v>
      </c>
      <c r="M323" s="51">
        <v>0</v>
      </c>
      <c r="N323" s="51">
        <f t="shared" si="53"/>
        <v>0</v>
      </c>
      <c r="O323" s="51">
        <f t="shared" si="54"/>
        <v>0</v>
      </c>
      <c r="P323" s="52">
        <v>0</v>
      </c>
    </row>
    <row r="324" spans="1:44" ht="36.75" customHeight="1" x14ac:dyDescent="0.4">
      <c r="A324" s="154"/>
      <c r="B324" s="157" t="s">
        <v>164</v>
      </c>
      <c r="C324" s="134">
        <v>1</v>
      </c>
      <c r="D324" s="51">
        <v>0</v>
      </c>
      <c r="E324" s="51">
        <v>0</v>
      </c>
      <c r="F324" s="51">
        <v>0</v>
      </c>
      <c r="G324" s="51">
        <v>0</v>
      </c>
      <c r="H324" s="51">
        <v>0</v>
      </c>
      <c r="I324" s="51">
        <v>0</v>
      </c>
      <c r="J324" s="51">
        <v>0</v>
      </c>
      <c r="K324" s="51">
        <v>0</v>
      </c>
      <c r="L324" s="51">
        <v>0</v>
      </c>
      <c r="M324" s="51">
        <v>0</v>
      </c>
      <c r="N324" s="51">
        <f t="shared" si="53"/>
        <v>0</v>
      </c>
      <c r="O324" s="51">
        <f t="shared" si="54"/>
        <v>0</v>
      </c>
      <c r="P324" s="52">
        <v>0</v>
      </c>
    </row>
    <row r="325" spans="1:44" ht="36.75" customHeight="1" x14ac:dyDescent="0.4">
      <c r="A325" s="154"/>
      <c r="B325" s="157"/>
      <c r="C325" s="134">
        <v>2</v>
      </c>
      <c r="D325" s="51">
        <v>0</v>
      </c>
      <c r="E325" s="51">
        <v>0</v>
      </c>
      <c r="F325" s="51">
        <v>0</v>
      </c>
      <c r="G325" s="51">
        <v>0</v>
      </c>
      <c r="H325" s="51">
        <v>0</v>
      </c>
      <c r="I325" s="51">
        <v>52</v>
      </c>
      <c r="J325" s="51">
        <v>0</v>
      </c>
      <c r="K325" s="51">
        <v>26</v>
      </c>
      <c r="L325" s="51">
        <v>0</v>
      </c>
      <c r="M325" s="51">
        <v>500</v>
      </c>
      <c r="N325" s="51">
        <f t="shared" si="53"/>
        <v>52</v>
      </c>
      <c r="O325" s="51">
        <f t="shared" si="54"/>
        <v>26</v>
      </c>
      <c r="P325" s="52">
        <f t="shared" si="55"/>
        <v>500</v>
      </c>
    </row>
    <row r="326" spans="1:44" ht="36.75" customHeight="1" x14ac:dyDescent="0.4">
      <c r="A326" s="154"/>
      <c r="B326" s="157"/>
      <c r="C326" s="134">
        <v>3</v>
      </c>
      <c r="D326" s="51">
        <v>0</v>
      </c>
      <c r="E326" s="51">
        <v>0</v>
      </c>
      <c r="F326" s="51">
        <v>0</v>
      </c>
      <c r="G326" s="51">
        <v>0</v>
      </c>
      <c r="H326" s="51">
        <v>0</v>
      </c>
      <c r="I326" s="51">
        <v>132</v>
      </c>
      <c r="J326" s="51">
        <v>0</v>
      </c>
      <c r="K326" s="51">
        <v>50.16</v>
      </c>
      <c r="L326" s="51">
        <v>0</v>
      </c>
      <c r="M326" s="51">
        <v>380</v>
      </c>
      <c r="N326" s="51">
        <f t="shared" si="53"/>
        <v>132</v>
      </c>
      <c r="O326" s="51">
        <f t="shared" si="54"/>
        <v>50.16</v>
      </c>
      <c r="P326" s="52">
        <f t="shared" si="55"/>
        <v>379.99999999999994</v>
      </c>
    </row>
    <row r="327" spans="1:44" ht="36.75" customHeight="1" x14ac:dyDescent="0.4">
      <c r="A327" s="154"/>
      <c r="B327" s="157"/>
      <c r="C327" s="134">
        <v>4</v>
      </c>
      <c r="D327" s="51">
        <v>0</v>
      </c>
      <c r="E327" s="51">
        <v>0</v>
      </c>
      <c r="F327" s="51">
        <v>0</v>
      </c>
      <c r="G327" s="51">
        <v>0</v>
      </c>
      <c r="H327" s="51">
        <v>0</v>
      </c>
      <c r="I327" s="51">
        <v>0</v>
      </c>
      <c r="J327" s="51">
        <v>0</v>
      </c>
      <c r="K327" s="51">
        <v>0</v>
      </c>
      <c r="L327" s="51">
        <v>0</v>
      </c>
      <c r="M327" s="51">
        <v>0</v>
      </c>
      <c r="N327" s="51">
        <f t="shared" si="53"/>
        <v>0</v>
      </c>
      <c r="O327" s="51">
        <f t="shared" si="54"/>
        <v>0</v>
      </c>
      <c r="P327" s="52">
        <v>0</v>
      </c>
    </row>
    <row r="328" spans="1:44" ht="36.75" customHeight="1" x14ac:dyDescent="0.4">
      <c r="A328" s="154"/>
      <c r="B328" s="157" t="s">
        <v>165</v>
      </c>
      <c r="C328" s="157"/>
      <c r="D328" s="51">
        <v>0</v>
      </c>
      <c r="E328" s="51">
        <v>0</v>
      </c>
      <c r="F328" s="51">
        <v>0</v>
      </c>
      <c r="G328" s="51">
        <v>0</v>
      </c>
      <c r="H328" s="51">
        <v>0</v>
      </c>
      <c r="I328" s="51">
        <v>184</v>
      </c>
      <c r="J328" s="51">
        <v>0</v>
      </c>
      <c r="K328" s="51">
        <v>76.16</v>
      </c>
      <c r="L328" s="51">
        <v>0</v>
      </c>
      <c r="M328" s="51">
        <v>413.91304347826087</v>
      </c>
      <c r="N328" s="51">
        <f t="shared" si="53"/>
        <v>184</v>
      </c>
      <c r="O328" s="51">
        <f t="shared" si="54"/>
        <v>76.16</v>
      </c>
      <c r="P328" s="52">
        <f t="shared" si="55"/>
        <v>413.91304347826087</v>
      </c>
    </row>
    <row r="329" spans="1:44" ht="36.75" customHeight="1" x14ac:dyDescent="0.4">
      <c r="A329" s="136" t="s">
        <v>86</v>
      </c>
      <c r="B329" s="137"/>
      <c r="C329" s="137"/>
      <c r="D329" s="51">
        <v>0</v>
      </c>
      <c r="E329" s="51">
        <v>0</v>
      </c>
      <c r="F329" s="51">
        <v>0</v>
      </c>
      <c r="G329" s="51">
        <v>0</v>
      </c>
      <c r="H329" s="51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3">
        <f t="shared" si="53"/>
        <v>0</v>
      </c>
      <c r="O329" s="53">
        <f t="shared" si="54"/>
        <v>0</v>
      </c>
      <c r="P329" s="52">
        <v>0</v>
      </c>
    </row>
    <row r="330" spans="1:44" ht="36.75" customHeight="1" x14ac:dyDescent="0.4">
      <c r="A330" s="136" t="s">
        <v>44</v>
      </c>
      <c r="B330" s="137"/>
      <c r="C330" s="137"/>
      <c r="D330" s="51">
        <v>0</v>
      </c>
      <c r="E330" s="51">
        <v>0</v>
      </c>
      <c r="F330" s="51">
        <v>0</v>
      </c>
      <c r="G330" s="51">
        <v>0</v>
      </c>
      <c r="H330" s="51">
        <v>0</v>
      </c>
      <c r="I330" s="53">
        <v>82</v>
      </c>
      <c r="J330" s="53">
        <v>0</v>
      </c>
      <c r="K330" s="53">
        <v>41</v>
      </c>
      <c r="L330" s="53">
        <v>0</v>
      </c>
      <c r="M330" s="53">
        <v>500</v>
      </c>
      <c r="N330" s="53">
        <f t="shared" si="53"/>
        <v>82</v>
      </c>
      <c r="O330" s="53">
        <f t="shared" si="54"/>
        <v>41</v>
      </c>
      <c r="P330" s="52">
        <f t="shared" si="55"/>
        <v>500</v>
      </c>
    </row>
    <row r="331" spans="1:44" ht="36.75" customHeight="1" x14ac:dyDescent="0.4">
      <c r="A331" s="136" t="s">
        <v>45</v>
      </c>
      <c r="B331" s="137"/>
      <c r="C331" s="137"/>
      <c r="D331" s="51">
        <v>0</v>
      </c>
      <c r="E331" s="51">
        <v>0</v>
      </c>
      <c r="F331" s="51">
        <v>0</v>
      </c>
      <c r="G331" s="51">
        <v>0</v>
      </c>
      <c r="H331" s="51">
        <v>0</v>
      </c>
      <c r="I331" s="53">
        <v>132</v>
      </c>
      <c r="J331" s="53">
        <v>0</v>
      </c>
      <c r="K331" s="53">
        <v>50.16</v>
      </c>
      <c r="L331" s="53">
        <v>0</v>
      </c>
      <c r="M331" s="53">
        <v>379.99999999999994</v>
      </c>
      <c r="N331" s="53">
        <f t="shared" si="53"/>
        <v>132</v>
      </c>
      <c r="O331" s="53">
        <f t="shared" si="54"/>
        <v>50.16</v>
      </c>
      <c r="P331" s="52">
        <f t="shared" si="55"/>
        <v>379.99999999999994</v>
      </c>
    </row>
    <row r="332" spans="1:44" ht="36.75" customHeight="1" x14ac:dyDescent="0.4">
      <c r="A332" s="136" t="s">
        <v>46</v>
      </c>
      <c r="B332" s="137"/>
      <c r="C332" s="137"/>
      <c r="D332" s="51">
        <v>0</v>
      </c>
      <c r="E332" s="51">
        <v>0</v>
      </c>
      <c r="F332" s="51">
        <v>0</v>
      </c>
      <c r="G332" s="51">
        <v>0</v>
      </c>
      <c r="H332" s="51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3">
        <f t="shared" si="53"/>
        <v>0</v>
      </c>
      <c r="O332" s="53">
        <f t="shared" si="54"/>
        <v>0</v>
      </c>
      <c r="P332" s="287">
        <v>0</v>
      </c>
    </row>
    <row r="333" spans="1:44" ht="36.75" customHeight="1" thickBot="1" x14ac:dyDescent="0.45">
      <c r="A333" s="151" t="s">
        <v>166</v>
      </c>
      <c r="B333" s="152"/>
      <c r="C333" s="152"/>
      <c r="D333" s="272">
        <v>0</v>
      </c>
      <c r="E333" s="272">
        <v>0</v>
      </c>
      <c r="F333" s="272">
        <v>0</v>
      </c>
      <c r="G333" s="272">
        <v>0</v>
      </c>
      <c r="H333" s="272">
        <v>0</v>
      </c>
      <c r="I333" s="54">
        <v>214</v>
      </c>
      <c r="J333" s="54">
        <v>0</v>
      </c>
      <c r="K333" s="54">
        <v>91.16</v>
      </c>
      <c r="L333" s="54">
        <v>0</v>
      </c>
      <c r="M333" s="54">
        <v>425.98130841121497</v>
      </c>
      <c r="N333" s="54">
        <f t="shared" si="53"/>
        <v>214</v>
      </c>
      <c r="O333" s="54">
        <f t="shared" si="54"/>
        <v>91.16</v>
      </c>
      <c r="P333" s="55">
        <f t="shared" si="55"/>
        <v>425.98130841121497</v>
      </c>
    </row>
    <row r="334" spans="1:44" ht="39.75" customHeight="1" x14ac:dyDescent="0.4">
      <c r="A334" s="21"/>
      <c r="B334" s="21" t="s">
        <v>28</v>
      </c>
      <c r="C334" s="21"/>
      <c r="D334" s="21" t="s">
        <v>29</v>
      </c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</row>
    <row r="335" spans="1:44" ht="66" customHeight="1" x14ac:dyDescent="0.4">
      <c r="A335" s="160" t="s">
        <v>394</v>
      </c>
      <c r="B335" s="160"/>
      <c r="C335" s="160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</row>
    <row r="336" spans="1:44" s="39" customFormat="1" ht="47.25" customHeight="1" thickBot="1" x14ac:dyDescent="0.45">
      <c r="A336" s="143" t="s">
        <v>199</v>
      </c>
      <c r="B336" s="143"/>
      <c r="C336" s="3"/>
      <c r="D336" s="3"/>
      <c r="E336" s="3"/>
      <c r="F336" s="3"/>
      <c r="G336" s="3"/>
      <c r="H336" s="48"/>
      <c r="I336" s="3" t="s">
        <v>181</v>
      </c>
      <c r="J336" s="8"/>
      <c r="K336" s="3"/>
      <c r="L336" s="3"/>
      <c r="M336" s="3" t="s">
        <v>182</v>
      </c>
      <c r="N336" s="63"/>
      <c r="O336" s="144" t="s">
        <v>3</v>
      </c>
      <c r="P336" s="144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  <c r="AR336" s="38"/>
    </row>
    <row r="337" spans="1:44" ht="47.25" customHeight="1" x14ac:dyDescent="0.4">
      <c r="A337" s="145" t="s">
        <v>4</v>
      </c>
      <c r="B337" s="147" t="s">
        <v>31</v>
      </c>
      <c r="C337" s="148" t="s">
        <v>32</v>
      </c>
      <c r="D337" s="150" t="s">
        <v>5</v>
      </c>
      <c r="E337" s="150"/>
      <c r="F337" s="150"/>
      <c r="G337" s="150"/>
      <c r="H337" s="150"/>
      <c r="I337" s="150" t="s">
        <v>6</v>
      </c>
      <c r="J337" s="150"/>
      <c r="K337" s="150"/>
      <c r="L337" s="150"/>
      <c r="M337" s="150"/>
      <c r="N337" s="147" t="s">
        <v>7</v>
      </c>
      <c r="O337" s="147" t="s">
        <v>8</v>
      </c>
      <c r="P337" s="161" t="s">
        <v>9</v>
      </c>
    </row>
    <row r="338" spans="1:44" s="30" customFormat="1" ht="47.25" customHeight="1" x14ac:dyDescent="0.4">
      <c r="A338" s="146"/>
      <c r="B338" s="142"/>
      <c r="C338" s="149"/>
      <c r="D338" s="141" t="s">
        <v>10</v>
      </c>
      <c r="E338" s="141"/>
      <c r="F338" s="142" t="s">
        <v>11</v>
      </c>
      <c r="G338" s="142"/>
      <c r="H338" s="142" t="s">
        <v>9</v>
      </c>
      <c r="I338" s="141" t="s">
        <v>183</v>
      </c>
      <c r="J338" s="141"/>
      <c r="K338" s="142" t="s">
        <v>11</v>
      </c>
      <c r="L338" s="142"/>
      <c r="M338" s="142" t="s">
        <v>9</v>
      </c>
      <c r="N338" s="142"/>
      <c r="O338" s="142"/>
      <c r="P338" s="162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</row>
    <row r="339" spans="1:44" s="30" customFormat="1" ht="47.25" customHeight="1" x14ac:dyDescent="0.4">
      <c r="A339" s="146"/>
      <c r="B339" s="142"/>
      <c r="C339" s="149"/>
      <c r="D339" s="125" t="s">
        <v>12</v>
      </c>
      <c r="E339" s="125" t="s">
        <v>13</v>
      </c>
      <c r="F339" s="125" t="s">
        <v>12</v>
      </c>
      <c r="G339" s="125" t="s">
        <v>13</v>
      </c>
      <c r="H339" s="142"/>
      <c r="I339" s="125" t="s">
        <v>12</v>
      </c>
      <c r="J339" s="125" t="s">
        <v>13</v>
      </c>
      <c r="K339" s="125" t="s">
        <v>12</v>
      </c>
      <c r="L339" s="125" t="s">
        <v>13</v>
      </c>
      <c r="M339" s="142"/>
      <c r="N339" s="142"/>
      <c r="O339" s="142"/>
      <c r="P339" s="162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</row>
    <row r="340" spans="1:44" s="30" customFormat="1" ht="44.25" customHeight="1" x14ac:dyDescent="0.4">
      <c r="A340" s="154" t="s">
        <v>168</v>
      </c>
      <c r="B340" s="155" t="s">
        <v>169</v>
      </c>
      <c r="C340" s="134">
        <v>1</v>
      </c>
      <c r="D340" s="26">
        <v>0</v>
      </c>
      <c r="E340" s="26">
        <v>0</v>
      </c>
      <c r="F340" s="26">
        <v>0</v>
      </c>
      <c r="G340" s="26">
        <v>0</v>
      </c>
      <c r="H340" s="26">
        <v>0</v>
      </c>
      <c r="I340" s="26">
        <v>0</v>
      </c>
      <c r="J340" s="26">
        <v>0</v>
      </c>
      <c r="K340" s="26">
        <v>0</v>
      </c>
      <c r="L340" s="26">
        <v>0</v>
      </c>
      <c r="M340" s="26">
        <v>0</v>
      </c>
      <c r="N340" s="26">
        <f t="shared" ref="N340:N354" si="56">D340+E340+I340+J340</f>
        <v>0</v>
      </c>
      <c r="O340" s="26">
        <f t="shared" ref="O340:O354" si="57">F340++G340+K340+L340</f>
        <v>0</v>
      </c>
      <c r="P340" s="87">
        <v>0</v>
      </c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</row>
    <row r="341" spans="1:44" ht="44.25" customHeight="1" x14ac:dyDescent="0.4">
      <c r="A341" s="154"/>
      <c r="B341" s="156"/>
      <c r="C341" s="134">
        <v>2</v>
      </c>
      <c r="D341" s="26">
        <v>0</v>
      </c>
      <c r="E341" s="26">
        <v>0</v>
      </c>
      <c r="F341" s="26">
        <v>0</v>
      </c>
      <c r="G341" s="26">
        <v>0</v>
      </c>
      <c r="H341" s="26">
        <v>0</v>
      </c>
      <c r="I341" s="26">
        <v>65</v>
      </c>
      <c r="J341" s="26">
        <v>13</v>
      </c>
      <c r="K341" s="26">
        <v>0</v>
      </c>
      <c r="L341" s="26">
        <v>0</v>
      </c>
      <c r="M341" s="26">
        <v>0</v>
      </c>
      <c r="N341" s="26">
        <f t="shared" si="56"/>
        <v>78</v>
      </c>
      <c r="O341" s="26">
        <f t="shared" si="57"/>
        <v>0</v>
      </c>
      <c r="P341" s="87">
        <f>O341/N341*1000</f>
        <v>0</v>
      </c>
    </row>
    <row r="342" spans="1:44" ht="44.25" customHeight="1" x14ac:dyDescent="0.4">
      <c r="A342" s="154"/>
      <c r="B342" s="157" t="s">
        <v>200</v>
      </c>
      <c r="C342" s="157"/>
      <c r="D342" s="26">
        <v>0</v>
      </c>
      <c r="E342" s="26">
        <v>0</v>
      </c>
      <c r="F342" s="26">
        <v>0</v>
      </c>
      <c r="G342" s="26">
        <v>0</v>
      </c>
      <c r="H342" s="26">
        <v>0</v>
      </c>
      <c r="I342" s="26">
        <v>65</v>
      </c>
      <c r="J342" s="26">
        <v>13</v>
      </c>
      <c r="K342" s="26">
        <v>0</v>
      </c>
      <c r="L342" s="26">
        <v>0</v>
      </c>
      <c r="M342" s="26">
        <v>350</v>
      </c>
      <c r="N342" s="26">
        <f t="shared" si="56"/>
        <v>78</v>
      </c>
      <c r="O342" s="26">
        <f t="shared" si="57"/>
        <v>0</v>
      </c>
      <c r="P342" s="87">
        <f>O342/N342*1000</f>
        <v>0</v>
      </c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</row>
    <row r="343" spans="1:44" s="30" customFormat="1" ht="44.25" customHeight="1" x14ac:dyDescent="0.4">
      <c r="A343" s="154"/>
      <c r="B343" s="157" t="s">
        <v>171</v>
      </c>
      <c r="C343" s="134">
        <v>2</v>
      </c>
      <c r="D343" s="26">
        <v>0</v>
      </c>
      <c r="E343" s="26">
        <v>0</v>
      </c>
      <c r="F343" s="26">
        <v>0</v>
      </c>
      <c r="G343" s="26">
        <v>0</v>
      </c>
      <c r="H343" s="26">
        <v>0</v>
      </c>
      <c r="I343" s="26">
        <v>0</v>
      </c>
      <c r="J343" s="26">
        <v>0</v>
      </c>
      <c r="K343" s="26">
        <v>0</v>
      </c>
      <c r="L343" s="26">
        <v>0</v>
      </c>
      <c r="M343" s="26">
        <v>0</v>
      </c>
      <c r="N343" s="26">
        <f t="shared" si="56"/>
        <v>0</v>
      </c>
      <c r="O343" s="26">
        <f t="shared" si="57"/>
        <v>0</v>
      </c>
      <c r="P343" s="87">
        <v>0</v>
      </c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</row>
    <row r="344" spans="1:44" ht="44.25" customHeight="1" x14ac:dyDescent="0.4">
      <c r="A344" s="154"/>
      <c r="B344" s="157"/>
      <c r="C344" s="134">
        <v>3</v>
      </c>
      <c r="D344" s="26">
        <v>0</v>
      </c>
      <c r="E344" s="26">
        <v>0</v>
      </c>
      <c r="F344" s="26">
        <v>0</v>
      </c>
      <c r="G344" s="26">
        <v>0</v>
      </c>
      <c r="H344" s="26">
        <v>0</v>
      </c>
      <c r="I344" s="26">
        <v>0</v>
      </c>
      <c r="J344" s="26">
        <v>0</v>
      </c>
      <c r="K344" s="26">
        <v>0</v>
      </c>
      <c r="L344" s="26">
        <v>0</v>
      </c>
      <c r="M344" s="26">
        <v>0</v>
      </c>
      <c r="N344" s="26">
        <f t="shared" si="56"/>
        <v>0</v>
      </c>
      <c r="O344" s="26">
        <f t="shared" si="57"/>
        <v>0</v>
      </c>
      <c r="P344" s="87">
        <v>0</v>
      </c>
    </row>
    <row r="345" spans="1:44" s="30" customFormat="1" ht="44.25" customHeight="1" x14ac:dyDescent="0.4">
      <c r="A345" s="154"/>
      <c r="B345" s="157" t="s">
        <v>172</v>
      </c>
      <c r="C345" s="157"/>
      <c r="D345" s="26">
        <v>0</v>
      </c>
      <c r="E345" s="26">
        <v>0</v>
      </c>
      <c r="F345" s="26">
        <v>0</v>
      </c>
      <c r="G345" s="26">
        <v>0</v>
      </c>
      <c r="H345" s="26">
        <v>0</v>
      </c>
      <c r="I345" s="26">
        <v>0</v>
      </c>
      <c r="J345" s="26">
        <v>0</v>
      </c>
      <c r="K345" s="26">
        <v>0</v>
      </c>
      <c r="L345" s="26">
        <v>0</v>
      </c>
      <c r="M345" s="26">
        <v>0</v>
      </c>
      <c r="N345" s="26">
        <f t="shared" si="56"/>
        <v>0</v>
      </c>
      <c r="O345" s="26">
        <f t="shared" si="57"/>
        <v>0</v>
      </c>
      <c r="P345" s="87">
        <v>0</v>
      </c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</row>
    <row r="346" spans="1:44" s="30" customFormat="1" ht="44.25" customHeight="1" x14ac:dyDescent="0.4">
      <c r="A346" s="154"/>
      <c r="B346" s="157" t="s">
        <v>173</v>
      </c>
      <c r="C346" s="134">
        <v>2</v>
      </c>
      <c r="D346" s="26">
        <v>0</v>
      </c>
      <c r="E346" s="26">
        <v>0</v>
      </c>
      <c r="F346" s="26">
        <v>0</v>
      </c>
      <c r="G346" s="26">
        <v>0</v>
      </c>
      <c r="H346" s="26">
        <v>0</v>
      </c>
      <c r="I346" s="26">
        <v>374</v>
      </c>
      <c r="J346" s="26">
        <v>49</v>
      </c>
      <c r="K346" s="26">
        <v>74.8</v>
      </c>
      <c r="L346" s="26">
        <v>9.8000000000000007</v>
      </c>
      <c r="M346" s="26">
        <v>200</v>
      </c>
      <c r="N346" s="26">
        <f t="shared" si="56"/>
        <v>423</v>
      </c>
      <c r="O346" s="26">
        <f t="shared" si="57"/>
        <v>84.6</v>
      </c>
      <c r="P346" s="87">
        <f>O346/N346*1000</f>
        <v>199.99999999999997</v>
      </c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</row>
    <row r="347" spans="1:44" s="30" customFormat="1" ht="44.25" customHeight="1" x14ac:dyDescent="0.4">
      <c r="A347" s="154"/>
      <c r="B347" s="157"/>
      <c r="C347" s="134">
        <v>3</v>
      </c>
      <c r="D347" s="26">
        <v>0</v>
      </c>
      <c r="E347" s="26">
        <v>0</v>
      </c>
      <c r="F347" s="26">
        <v>0</v>
      </c>
      <c r="G347" s="26">
        <v>0</v>
      </c>
      <c r="H347" s="26">
        <v>0</v>
      </c>
      <c r="I347" s="26">
        <v>0</v>
      </c>
      <c r="J347" s="26">
        <v>0</v>
      </c>
      <c r="K347" s="26">
        <v>0</v>
      </c>
      <c r="L347" s="26">
        <v>0</v>
      </c>
      <c r="M347" s="26">
        <v>0</v>
      </c>
      <c r="N347" s="26">
        <f t="shared" si="56"/>
        <v>0</v>
      </c>
      <c r="O347" s="26">
        <f t="shared" si="57"/>
        <v>0</v>
      </c>
      <c r="P347" s="87">
        <v>0</v>
      </c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</row>
    <row r="348" spans="1:44" ht="44.25" customHeight="1" x14ac:dyDescent="0.4">
      <c r="A348" s="154"/>
      <c r="B348" s="157"/>
      <c r="C348" s="134">
        <v>4</v>
      </c>
      <c r="D348" s="26">
        <v>0</v>
      </c>
      <c r="E348" s="26">
        <v>0</v>
      </c>
      <c r="F348" s="26">
        <v>0</v>
      </c>
      <c r="G348" s="26">
        <v>0</v>
      </c>
      <c r="H348" s="26">
        <v>0</v>
      </c>
      <c r="I348" s="26"/>
      <c r="J348" s="26"/>
      <c r="K348" s="26">
        <v>0</v>
      </c>
      <c r="L348" s="26">
        <v>0</v>
      </c>
      <c r="M348" s="26">
        <v>0</v>
      </c>
      <c r="N348" s="26">
        <f t="shared" si="56"/>
        <v>0</v>
      </c>
      <c r="O348" s="26">
        <f t="shared" si="57"/>
        <v>0</v>
      </c>
      <c r="P348" s="87">
        <v>0</v>
      </c>
    </row>
    <row r="349" spans="1:44" ht="44.25" customHeight="1" x14ac:dyDescent="0.4">
      <c r="A349" s="154"/>
      <c r="B349" s="157" t="s">
        <v>201</v>
      </c>
      <c r="C349" s="157"/>
      <c r="D349" s="26">
        <v>0</v>
      </c>
      <c r="E349" s="26">
        <v>0</v>
      </c>
      <c r="F349" s="26">
        <v>0</v>
      </c>
      <c r="G349" s="26">
        <v>0</v>
      </c>
      <c r="H349" s="26">
        <v>0</v>
      </c>
      <c r="I349" s="26">
        <v>374</v>
      </c>
      <c r="J349" s="26">
        <v>49</v>
      </c>
      <c r="K349" s="26">
        <v>74.8</v>
      </c>
      <c r="L349" s="26">
        <v>9.8000000000000007</v>
      </c>
      <c r="M349" s="26">
        <v>199.99999999999997</v>
      </c>
      <c r="N349" s="26">
        <f t="shared" si="56"/>
        <v>423</v>
      </c>
      <c r="O349" s="26">
        <f t="shared" si="57"/>
        <v>84.6</v>
      </c>
      <c r="P349" s="87">
        <f>O349/N349*1000</f>
        <v>199.99999999999997</v>
      </c>
    </row>
    <row r="350" spans="1:44" ht="44.25" customHeight="1" x14ac:dyDescent="0.4">
      <c r="A350" s="136" t="s">
        <v>86</v>
      </c>
      <c r="B350" s="137"/>
      <c r="C350" s="137"/>
      <c r="D350" s="26">
        <v>0</v>
      </c>
      <c r="E350" s="26">
        <v>0</v>
      </c>
      <c r="F350" s="26">
        <v>0</v>
      </c>
      <c r="G350" s="26">
        <v>0</v>
      </c>
      <c r="H350" s="26">
        <v>0</v>
      </c>
      <c r="I350" s="26">
        <v>0</v>
      </c>
      <c r="J350" s="26">
        <v>0</v>
      </c>
      <c r="K350" s="26">
        <v>0</v>
      </c>
      <c r="L350" s="26">
        <v>0</v>
      </c>
      <c r="M350" s="26">
        <v>0</v>
      </c>
      <c r="N350" s="26">
        <f t="shared" si="56"/>
        <v>0</v>
      </c>
      <c r="O350" s="26">
        <f t="shared" si="57"/>
        <v>0</v>
      </c>
      <c r="P350" s="87">
        <v>0</v>
      </c>
    </row>
    <row r="351" spans="1:44" ht="44.25" customHeight="1" x14ac:dyDescent="0.4">
      <c r="A351" s="136" t="s">
        <v>44</v>
      </c>
      <c r="B351" s="137"/>
      <c r="C351" s="137"/>
      <c r="D351" s="26">
        <v>0</v>
      </c>
      <c r="E351" s="26">
        <v>0</v>
      </c>
      <c r="F351" s="26">
        <v>0</v>
      </c>
      <c r="G351" s="26">
        <v>0</v>
      </c>
      <c r="H351" s="26">
        <v>0</v>
      </c>
      <c r="I351" s="26">
        <v>439</v>
      </c>
      <c r="J351" s="26">
        <v>62</v>
      </c>
      <c r="K351" s="26">
        <v>74.8</v>
      </c>
      <c r="L351" s="26">
        <v>9.8000000000000007</v>
      </c>
      <c r="M351" s="26">
        <v>168.86227544910179</v>
      </c>
      <c r="N351" s="26">
        <f t="shared" si="56"/>
        <v>501</v>
      </c>
      <c r="O351" s="26">
        <f t="shared" si="57"/>
        <v>84.6</v>
      </c>
      <c r="P351" s="87">
        <f>O351/N351*1000</f>
        <v>168.86227544910179</v>
      </c>
    </row>
    <row r="352" spans="1:44" ht="44.25" customHeight="1" x14ac:dyDescent="0.4">
      <c r="A352" s="136" t="s">
        <v>45</v>
      </c>
      <c r="B352" s="137"/>
      <c r="C352" s="137"/>
      <c r="D352" s="26">
        <v>0</v>
      </c>
      <c r="E352" s="26">
        <v>0</v>
      </c>
      <c r="F352" s="26">
        <v>0</v>
      </c>
      <c r="G352" s="26">
        <v>0</v>
      </c>
      <c r="H352" s="26">
        <v>0</v>
      </c>
      <c r="I352" s="26">
        <v>0</v>
      </c>
      <c r="J352" s="26">
        <v>0</v>
      </c>
      <c r="K352" s="26">
        <v>0</v>
      </c>
      <c r="L352" s="26">
        <v>0</v>
      </c>
      <c r="M352" s="26">
        <v>0</v>
      </c>
      <c r="N352" s="26">
        <f t="shared" si="56"/>
        <v>0</v>
      </c>
      <c r="O352" s="26">
        <f t="shared" si="57"/>
        <v>0</v>
      </c>
      <c r="P352" s="87">
        <v>0</v>
      </c>
    </row>
    <row r="353" spans="1:44" ht="44.25" customHeight="1" x14ac:dyDescent="0.4">
      <c r="A353" s="136" t="s">
        <v>46</v>
      </c>
      <c r="B353" s="137"/>
      <c r="C353" s="137"/>
      <c r="D353" s="26">
        <v>0</v>
      </c>
      <c r="E353" s="26">
        <v>0</v>
      </c>
      <c r="F353" s="26">
        <v>0</v>
      </c>
      <c r="G353" s="26">
        <v>0</v>
      </c>
      <c r="H353" s="26">
        <v>0</v>
      </c>
      <c r="I353" s="26">
        <v>0</v>
      </c>
      <c r="J353" s="26">
        <v>0</v>
      </c>
      <c r="K353" s="26">
        <v>0</v>
      </c>
      <c r="L353" s="26">
        <v>0</v>
      </c>
      <c r="M353" s="26">
        <v>0</v>
      </c>
      <c r="N353" s="26">
        <f t="shared" si="56"/>
        <v>0</v>
      </c>
      <c r="O353" s="26">
        <f t="shared" si="57"/>
        <v>0</v>
      </c>
      <c r="P353" s="87">
        <v>0</v>
      </c>
    </row>
    <row r="354" spans="1:44" ht="44.25" customHeight="1" thickBot="1" x14ac:dyDescent="0.45">
      <c r="A354" s="151" t="s">
        <v>175</v>
      </c>
      <c r="B354" s="152"/>
      <c r="C354" s="152"/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439</v>
      </c>
      <c r="J354" s="19">
        <v>62</v>
      </c>
      <c r="K354" s="19">
        <v>74.8</v>
      </c>
      <c r="L354" s="19">
        <v>9.8000000000000007</v>
      </c>
      <c r="M354" s="19">
        <v>168.86227544910179</v>
      </c>
      <c r="N354" s="19">
        <f t="shared" si="56"/>
        <v>501</v>
      </c>
      <c r="O354" s="19">
        <f t="shared" si="57"/>
        <v>84.6</v>
      </c>
      <c r="P354" s="20">
        <f>O354/N354*1000</f>
        <v>168.86227544910179</v>
      </c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</row>
    <row r="355" spans="1:44" s="30" customFormat="1" ht="77.25" customHeight="1" x14ac:dyDescent="0.4">
      <c r="A355" s="21"/>
      <c r="B355" s="21" t="s">
        <v>28</v>
      </c>
      <c r="C355" s="21"/>
      <c r="D355" s="21" t="s">
        <v>29</v>
      </c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</row>
    <row r="356" spans="1:44" ht="131.25" customHeight="1" x14ac:dyDescent="0.5">
      <c r="A356" s="153" t="s">
        <v>395</v>
      </c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</row>
    <row r="357" spans="1:44" s="39" customFormat="1" ht="72.75" customHeight="1" thickBot="1" x14ac:dyDescent="0.45">
      <c r="A357" s="143" t="s">
        <v>202</v>
      </c>
      <c r="B357" s="143"/>
      <c r="C357" s="3"/>
      <c r="D357" s="3"/>
      <c r="E357" s="3"/>
      <c r="F357" s="3"/>
      <c r="G357" s="3"/>
      <c r="H357" s="48"/>
      <c r="I357" s="3" t="s">
        <v>181</v>
      </c>
      <c r="J357" s="8"/>
      <c r="K357" s="3"/>
      <c r="L357" s="3"/>
      <c r="M357" s="3" t="s">
        <v>182</v>
      </c>
      <c r="N357" s="63"/>
      <c r="O357" s="144" t="s">
        <v>3</v>
      </c>
      <c r="P357" s="144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  <c r="AR357" s="38"/>
    </row>
    <row r="358" spans="1:44" s="30" customFormat="1" ht="65.25" customHeight="1" x14ac:dyDescent="0.4">
      <c r="A358" s="145" t="s">
        <v>4</v>
      </c>
      <c r="B358" s="147" t="s">
        <v>31</v>
      </c>
      <c r="C358" s="148" t="s">
        <v>32</v>
      </c>
      <c r="D358" s="150" t="s">
        <v>5</v>
      </c>
      <c r="E358" s="150"/>
      <c r="F358" s="150"/>
      <c r="G358" s="150"/>
      <c r="H358" s="150"/>
      <c r="I358" s="150" t="s">
        <v>6</v>
      </c>
      <c r="J358" s="150"/>
      <c r="K358" s="150"/>
      <c r="L358" s="150"/>
      <c r="M358" s="150"/>
      <c r="N358" s="147" t="s">
        <v>7</v>
      </c>
      <c r="O358" s="147" t="s">
        <v>8</v>
      </c>
      <c r="P358" s="161" t="s">
        <v>9</v>
      </c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</row>
    <row r="359" spans="1:44" s="30" customFormat="1" ht="65.25" customHeight="1" x14ac:dyDescent="0.4">
      <c r="A359" s="146"/>
      <c r="B359" s="142"/>
      <c r="C359" s="149"/>
      <c r="D359" s="141" t="s">
        <v>10</v>
      </c>
      <c r="E359" s="141"/>
      <c r="F359" s="142" t="s">
        <v>11</v>
      </c>
      <c r="G359" s="142"/>
      <c r="H359" s="142" t="s">
        <v>9</v>
      </c>
      <c r="I359" s="141" t="s">
        <v>183</v>
      </c>
      <c r="J359" s="141"/>
      <c r="K359" s="142" t="s">
        <v>11</v>
      </c>
      <c r="L359" s="142"/>
      <c r="M359" s="142" t="s">
        <v>9</v>
      </c>
      <c r="N359" s="142"/>
      <c r="O359" s="142"/>
      <c r="P359" s="162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</row>
    <row r="360" spans="1:44" ht="65.25" customHeight="1" x14ac:dyDescent="0.4">
      <c r="A360" s="146"/>
      <c r="B360" s="142"/>
      <c r="C360" s="149"/>
      <c r="D360" s="125" t="s">
        <v>12</v>
      </c>
      <c r="E360" s="125" t="s">
        <v>13</v>
      </c>
      <c r="F360" s="125" t="s">
        <v>12</v>
      </c>
      <c r="G360" s="125" t="s">
        <v>13</v>
      </c>
      <c r="H360" s="142"/>
      <c r="I360" s="125" t="s">
        <v>12</v>
      </c>
      <c r="J360" s="125" t="s">
        <v>13</v>
      </c>
      <c r="K360" s="125" t="s">
        <v>12</v>
      </c>
      <c r="L360" s="125" t="s">
        <v>13</v>
      </c>
      <c r="M360" s="142"/>
      <c r="N360" s="142"/>
      <c r="O360" s="142"/>
      <c r="P360" s="162"/>
    </row>
    <row r="361" spans="1:44" ht="62.25" customHeight="1" x14ac:dyDescent="0.4">
      <c r="A361" s="129"/>
      <c r="B361" s="135" t="s">
        <v>177</v>
      </c>
      <c r="C361" s="57">
        <v>1</v>
      </c>
      <c r="D361" s="58">
        <v>0</v>
      </c>
      <c r="E361" s="58">
        <v>0</v>
      </c>
      <c r="F361" s="58">
        <v>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f>D361+E361+I361+J361</f>
        <v>0</v>
      </c>
      <c r="O361" s="58">
        <f>F361++G361+K361+L361</f>
        <v>0</v>
      </c>
      <c r="P361" s="68" t="e">
        <f>O361/N361*1000</f>
        <v>#DIV/0!</v>
      </c>
    </row>
    <row r="362" spans="1:44" ht="62.25" customHeight="1" x14ac:dyDescent="0.4">
      <c r="A362" s="136" t="s">
        <v>86</v>
      </c>
      <c r="B362" s="137"/>
      <c r="C362" s="137"/>
      <c r="D362" s="58">
        <v>0</v>
      </c>
      <c r="E362" s="58">
        <v>0</v>
      </c>
      <c r="F362" s="58">
        <v>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f>D362+E362+I362+J362</f>
        <v>0</v>
      </c>
      <c r="O362" s="58">
        <f>F362++G362+K362+L362</f>
        <v>0</v>
      </c>
      <c r="P362" s="68">
        <v>0</v>
      </c>
    </row>
    <row r="363" spans="1:44" ht="156" customHeight="1" thickBot="1" x14ac:dyDescent="0.45">
      <c r="A363" s="285" t="s">
        <v>178</v>
      </c>
      <c r="B363" s="286"/>
      <c r="C363" s="286"/>
      <c r="D363" s="69">
        <v>0</v>
      </c>
      <c r="E363" s="69">
        <v>0</v>
      </c>
      <c r="F363" s="69">
        <v>0</v>
      </c>
      <c r="G363" s="69">
        <v>0</v>
      </c>
      <c r="H363" s="69">
        <v>0</v>
      </c>
      <c r="I363" s="69">
        <v>0</v>
      </c>
      <c r="J363" s="69">
        <v>0</v>
      </c>
      <c r="K363" s="69">
        <v>0</v>
      </c>
      <c r="L363" s="69">
        <v>0</v>
      </c>
      <c r="M363" s="69">
        <v>0</v>
      </c>
      <c r="N363" s="69">
        <f>D363+E363+I363+J363</f>
        <v>0</v>
      </c>
      <c r="O363" s="69">
        <f>F363++G363+K363+L363</f>
        <v>0</v>
      </c>
      <c r="P363" s="70">
        <v>0</v>
      </c>
    </row>
    <row r="364" spans="1:44" ht="45.75" customHeight="1" x14ac:dyDescent="0.4">
      <c r="A364" s="21"/>
      <c r="B364" s="21" t="s">
        <v>28</v>
      </c>
      <c r="C364" s="21"/>
      <c r="D364" s="21" t="s">
        <v>29</v>
      </c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</row>
    <row r="366" spans="1:44" x14ac:dyDescent="0.4">
      <c r="O366" s="61"/>
    </row>
    <row r="369" ht="53.25" customHeight="1" x14ac:dyDescent="0.4"/>
    <row r="370" ht="53.25" customHeight="1" x14ac:dyDescent="0.4"/>
  </sheetData>
  <mergeCells count="439">
    <mergeCell ref="A362:C362"/>
    <mergeCell ref="A363:C363"/>
    <mergeCell ref="D359:E359"/>
    <mergeCell ref="F359:G359"/>
    <mergeCell ref="H359:H360"/>
    <mergeCell ref="I359:J359"/>
    <mergeCell ref="K359:L359"/>
    <mergeCell ref="M359:M360"/>
    <mergeCell ref="A357:B357"/>
    <mergeCell ref="O357:P357"/>
    <mergeCell ref="A358:A360"/>
    <mergeCell ref="B358:B360"/>
    <mergeCell ref="C358:C360"/>
    <mergeCell ref="D358:H358"/>
    <mergeCell ref="I358:M358"/>
    <mergeCell ref="N358:N360"/>
    <mergeCell ref="O358:O360"/>
    <mergeCell ref="P358:P360"/>
    <mergeCell ref="A350:C350"/>
    <mergeCell ref="A351:C351"/>
    <mergeCell ref="A352:C352"/>
    <mergeCell ref="A353:C353"/>
    <mergeCell ref="A354:C354"/>
    <mergeCell ref="A356:P356"/>
    <mergeCell ref="A340:A349"/>
    <mergeCell ref="B340:B341"/>
    <mergeCell ref="B342:C342"/>
    <mergeCell ref="B343:B344"/>
    <mergeCell ref="B345:C345"/>
    <mergeCell ref="B346:B348"/>
    <mergeCell ref="B349:C349"/>
    <mergeCell ref="D338:E338"/>
    <mergeCell ref="F338:G338"/>
    <mergeCell ref="H338:H339"/>
    <mergeCell ref="I338:J338"/>
    <mergeCell ref="K338:L338"/>
    <mergeCell ref="M338:M339"/>
    <mergeCell ref="A336:B336"/>
    <mergeCell ref="O336:P336"/>
    <mergeCell ref="A337:A339"/>
    <mergeCell ref="B337:B339"/>
    <mergeCell ref="C337:C339"/>
    <mergeCell ref="D337:H337"/>
    <mergeCell ref="I337:M337"/>
    <mergeCell ref="N337:N339"/>
    <mergeCell ref="O337:O339"/>
    <mergeCell ref="P337:P339"/>
    <mergeCell ref="A329:C329"/>
    <mergeCell ref="A330:C330"/>
    <mergeCell ref="A331:C331"/>
    <mergeCell ref="A332:C332"/>
    <mergeCell ref="A333:C333"/>
    <mergeCell ref="A335:P335"/>
    <mergeCell ref="A316:A328"/>
    <mergeCell ref="B316:B318"/>
    <mergeCell ref="B319:C319"/>
    <mergeCell ref="B320:B322"/>
    <mergeCell ref="B323:C323"/>
    <mergeCell ref="B324:B327"/>
    <mergeCell ref="B328:C328"/>
    <mergeCell ref="P313:P315"/>
    <mergeCell ref="D314:E314"/>
    <mergeCell ref="F314:G314"/>
    <mergeCell ref="H314:H315"/>
    <mergeCell ref="I314:J314"/>
    <mergeCell ref="K314:L314"/>
    <mergeCell ref="M314:M315"/>
    <mergeCell ref="A311:P311"/>
    <mergeCell ref="A312:B312"/>
    <mergeCell ref="O312:P312"/>
    <mergeCell ref="A313:A315"/>
    <mergeCell ref="B313:B315"/>
    <mergeCell ref="C313:C315"/>
    <mergeCell ref="D313:H313"/>
    <mergeCell ref="I313:M313"/>
    <mergeCell ref="N313:N315"/>
    <mergeCell ref="O313:O315"/>
    <mergeCell ref="A303:C303"/>
    <mergeCell ref="A304:C304"/>
    <mergeCell ref="A305:C305"/>
    <mergeCell ref="A306:C306"/>
    <mergeCell ref="A307:C307"/>
    <mergeCell ref="A308:C308"/>
    <mergeCell ref="A286:A302"/>
    <mergeCell ref="B286:B288"/>
    <mergeCell ref="B290:C290"/>
    <mergeCell ref="B291:B293"/>
    <mergeCell ref="B294:C294"/>
    <mergeCell ref="B295:B297"/>
    <mergeCell ref="B298:C298"/>
    <mergeCell ref="B299:B301"/>
    <mergeCell ref="B302:C302"/>
    <mergeCell ref="P283:P285"/>
    <mergeCell ref="D284:E284"/>
    <mergeCell ref="F284:G284"/>
    <mergeCell ref="H284:H285"/>
    <mergeCell ref="I284:J284"/>
    <mergeCell ref="K284:L284"/>
    <mergeCell ref="M284:M285"/>
    <mergeCell ref="B279:C279"/>
    <mergeCell ref="A281:P281"/>
    <mergeCell ref="O282:P282"/>
    <mergeCell ref="A283:A285"/>
    <mergeCell ref="B283:B285"/>
    <mergeCell ref="C283:C285"/>
    <mergeCell ref="D283:H283"/>
    <mergeCell ref="I283:M283"/>
    <mergeCell ref="N283:N285"/>
    <mergeCell ref="O283:O285"/>
    <mergeCell ref="A262:A279"/>
    <mergeCell ref="B262:B263"/>
    <mergeCell ref="B264:C264"/>
    <mergeCell ref="B265:B266"/>
    <mergeCell ref="B267:C267"/>
    <mergeCell ref="B268:B271"/>
    <mergeCell ref="B272:C272"/>
    <mergeCell ref="B273:B274"/>
    <mergeCell ref="B275:C275"/>
    <mergeCell ref="B276:B278"/>
    <mergeCell ref="O259:O261"/>
    <mergeCell ref="P259:P261"/>
    <mergeCell ref="D260:E260"/>
    <mergeCell ref="F260:G260"/>
    <mergeCell ref="H260:H261"/>
    <mergeCell ref="I260:J260"/>
    <mergeCell ref="K260:L260"/>
    <mergeCell ref="M260:M261"/>
    <mergeCell ref="A259:A261"/>
    <mergeCell ref="B259:B261"/>
    <mergeCell ref="C259:C261"/>
    <mergeCell ref="D259:H259"/>
    <mergeCell ref="I259:M259"/>
    <mergeCell ref="N259:N261"/>
    <mergeCell ref="A249:A253"/>
    <mergeCell ref="A254:C254"/>
    <mergeCell ref="A255:C255"/>
    <mergeCell ref="A257:P257"/>
    <mergeCell ref="A258:B258"/>
    <mergeCell ref="O258:P258"/>
    <mergeCell ref="O246:O248"/>
    <mergeCell ref="P246:P248"/>
    <mergeCell ref="D247:E247"/>
    <mergeCell ref="F247:G247"/>
    <mergeCell ref="H247:H248"/>
    <mergeCell ref="I247:J247"/>
    <mergeCell ref="K247:L247"/>
    <mergeCell ref="M247:M248"/>
    <mergeCell ref="A246:A248"/>
    <mergeCell ref="B246:B248"/>
    <mergeCell ref="C246:C248"/>
    <mergeCell ref="D246:H246"/>
    <mergeCell ref="I246:M246"/>
    <mergeCell ref="N246:N248"/>
    <mergeCell ref="A237:A240"/>
    <mergeCell ref="A241:C241"/>
    <mergeCell ref="A242:C242"/>
    <mergeCell ref="A244:P244"/>
    <mergeCell ref="A245:B245"/>
    <mergeCell ref="O245:P245"/>
    <mergeCell ref="P234:P236"/>
    <mergeCell ref="D235:E235"/>
    <mergeCell ref="F235:G235"/>
    <mergeCell ref="H235:H236"/>
    <mergeCell ref="I235:J235"/>
    <mergeCell ref="K235:L235"/>
    <mergeCell ref="M235:M236"/>
    <mergeCell ref="A232:P232"/>
    <mergeCell ref="A233:B233"/>
    <mergeCell ref="O233:P233"/>
    <mergeCell ref="A234:A236"/>
    <mergeCell ref="B234:B236"/>
    <mergeCell ref="C234:C236"/>
    <mergeCell ref="D234:H234"/>
    <mergeCell ref="I234:M234"/>
    <mergeCell ref="N234:N236"/>
    <mergeCell ref="O234:O236"/>
    <mergeCell ref="A225:C225"/>
    <mergeCell ref="A226:C226"/>
    <mergeCell ref="A227:C227"/>
    <mergeCell ref="A228:C228"/>
    <mergeCell ref="A229:C229"/>
    <mergeCell ref="A230:C230"/>
    <mergeCell ref="A209:A224"/>
    <mergeCell ref="B209:B212"/>
    <mergeCell ref="B213:C213"/>
    <mergeCell ref="B214:B217"/>
    <mergeCell ref="B218:C218"/>
    <mergeCell ref="B220:C220"/>
    <mergeCell ref="B222:C222"/>
    <mergeCell ref="B224:C224"/>
    <mergeCell ref="P206:P208"/>
    <mergeCell ref="D207:E207"/>
    <mergeCell ref="F207:G207"/>
    <mergeCell ref="H207:H208"/>
    <mergeCell ref="I207:J207"/>
    <mergeCell ref="K207:L207"/>
    <mergeCell ref="M207:M208"/>
    <mergeCell ref="A204:P204"/>
    <mergeCell ref="A205:B205"/>
    <mergeCell ref="O205:P205"/>
    <mergeCell ref="A206:A208"/>
    <mergeCell ref="B206:B208"/>
    <mergeCell ref="C206:C208"/>
    <mergeCell ref="D206:H206"/>
    <mergeCell ref="I206:M206"/>
    <mergeCell ref="N206:N208"/>
    <mergeCell ref="O206:O208"/>
    <mergeCell ref="A197:C197"/>
    <mergeCell ref="A198:C198"/>
    <mergeCell ref="A199:C199"/>
    <mergeCell ref="A200:C200"/>
    <mergeCell ref="A201:C201"/>
    <mergeCell ref="A202:C202"/>
    <mergeCell ref="A177:A196"/>
    <mergeCell ref="B177:B181"/>
    <mergeCell ref="B182:C182"/>
    <mergeCell ref="B184:B185"/>
    <mergeCell ref="B186:C186"/>
    <mergeCell ref="B187:B189"/>
    <mergeCell ref="B190:C190"/>
    <mergeCell ref="B192:B195"/>
    <mergeCell ref="B196:C196"/>
    <mergeCell ref="O174:O176"/>
    <mergeCell ref="P174:P176"/>
    <mergeCell ref="D175:E175"/>
    <mergeCell ref="F175:G175"/>
    <mergeCell ref="H175:H176"/>
    <mergeCell ref="I175:J175"/>
    <mergeCell ref="K175:L175"/>
    <mergeCell ref="M175:M176"/>
    <mergeCell ref="A174:A176"/>
    <mergeCell ref="B174:B176"/>
    <mergeCell ref="C174:C176"/>
    <mergeCell ref="D174:H174"/>
    <mergeCell ref="I174:M174"/>
    <mergeCell ref="N174:N176"/>
    <mergeCell ref="A167:C167"/>
    <mergeCell ref="A168:C168"/>
    <mergeCell ref="A169:C169"/>
    <mergeCell ref="A170:C170"/>
    <mergeCell ref="A172:P172"/>
    <mergeCell ref="A173:B173"/>
    <mergeCell ref="O173:P173"/>
    <mergeCell ref="A153:A166"/>
    <mergeCell ref="B153:B155"/>
    <mergeCell ref="B156:C156"/>
    <mergeCell ref="B157:B159"/>
    <mergeCell ref="B160:C160"/>
    <mergeCell ref="B161:B162"/>
    <mergeCell ref="B163:C163"/>
    <mergeCell ref="P150:P152"/>
    <mergeCell ref="D151:E151"/>
    <mergeCell ref="F151:G151"/>
    <mergeCell ref="H151:H152"/>
    <mergeCell ref="I151:J151"/>
    <mergeCell ref="K151:L151"/>
    <mergeCell ref="M151:M152"/>
    <mergeCell ref="A148:P148"/>
    <mergeCell ref="A149:B149"/>
    <mergeCell ref="O149:P149"/>
    <mergeCell ref="A150:A152"/>
    <mergeCell ref="B150:B152"/>
    <mergeCell ref="C150:C152"/>
    <mergeCell ref="D150:H150"/>
    <mergeCell ref="I150:M150"/>
    <mergeCell ref="N150:N152"/>
    <mergeCell ref="O150:O152"/>
    <mergeCell ref="A141:C141"/>
    <mergeCell ref="A142:C142"/>
    <mergeCell ref="A143:C143"/>
    <mergeCell ref="A144:C144"/>
    <mergeCell ref="A145:C145"/>
    <mergeCell ref="A146:C146"/>
    <mergeCell ref="A121:A140"/>
    <mergeCell ref="B121:B124"/>
    <mergeCell ref="B125:C125"/>
    <mergeCell ref="B126:B129"/>
    <mergeCell ref="B130:C130"/>
    <mergeCell ref="B131:B133"/>
    <mergeCell ref="B134:C134"/>
    <mergeCell ref="B135:B139"/>
    <mergeCell ref="B140:C140"/>
    <mergeCell ref="P118:P120"/>
    <mergeCell ref="D119:E119"/>
    <mergeCell ref="F119:G119"/>
    <mergeCell ref="H119:H120"/>
    <mergeCell ref="I119:J119"/>
    <mergeCell ref="K119:L119"/>
    <mergeCell ref="M119:M120"/>
    <mergeCell ref="B114:C114"/>
    <mergeCell ref="A116:P116"/>
    <mergeCell ref="O117:P117"/>
    <mergeCell ref="A118:A120"/>
    <mergeCell ref="B118:B120"/>
    <mergeCell ref="C118:C120"/>
    <mergeCell ref="D118:H118"/>
    <mergeCell ref="I118:M118"/>
    <mergeCell ref="N118:N120"/>
    <mergeCell ref="O118:O120"/>
    <mergeCell ref="A95:A114"/>
    <mergeCell ref="B95:B96"/>
    <mergeCell ref="B97:C97"/>
    <mergeCell ref="B99:C99"/>
    <mergeCell ref="B101:C101"/>
    <mergeCell ref="B102:B105"/>
    <mergeCell ref="B106:C106"/>
    <mergeCell ref="B107:B108"/>
    <mergeCell ref="B109:C109"/>
    <mergeCell ref="B110:B113"/>
    <mergeCell ref="P92:P94"/>
    <mergeCell ref="D93:E93"/>
    <mergeCell ref="F93:G93"/>
    <mergeCell ref="H93:H94"/>
    <mergeCell ref="I93:J93"/>
    <mergeCell ref="K93:L93"/>
    <mergeCell ref="M93:M94"/>
    <mergeCell ref="A90:P90"/>
    <mergeCell ref="A91:B91"/>
    <mergeCell ref="O91:P91"/>
    <mergeCell ref="A92:A94"/>
    <mergeCell ref="B92:B94"/>
    <mergeCell ref="C92:C94"/>
    <mergeCell ref="D92:H92"/>
    <mergeCell ref="I92:M92"/>
    <mergeCell ref="N92:N94"/>
    <mergeCell ref="O92:O94"/>
    <mergeCell ref="A81:A85"/>
    <mergeCell ref="B81:B82"/>
    <mergeCell ref="B83:C83"/>
    <mergeCell ref="A86:C86"/>
    <mergeCell ref="A87:C87"/>
    <mergeCell ref="A88:C88"/>
    <mergeCell ref="D79:E79"/>
    <mergeCell ref="F79:G79"/>
    <mergeCell ref="H79:H80"/>
    <mergeCell ref="I79:J79"/>
    <mergeCell ref="K79:L79"/>
    <mergeCell ref="M79:M80"/>
    <mergeCell ref="A77:B77"/>
    <mergeCell ref="O77:P77"/>
    <mergeCell ref="A78:A80"/>
    <mergeCell ref="B78:B80"/>
    <mergeCell ref="C78:C80"/>
    <mergeCell ref="D78:H78"/>
    <mergeCell ref="I78:M78"/>
    <mergeCell ref="N78:N80"/>
    <mergeCell ref="O78:O80"/>
    <mergeCell ref="P78:P80"/>
    <mergeCell ref="A70:C70"/>
    <mergeCell ref="A71:C71"/>
    <mergeCell ref="A72:C72"/>
    <mergeCell ref="A73:C73"/>
    <mergeCell ref="A74:C74"/>
    <mergeCell ref="A76:P76"/>
    <mergeCell ref="A58:A69"/>
    <mergeCell ref="B58:B60"/>
    <mergeCell ref="B61:C61"/>
    <mergeCell ref="B62:B64"/>
    <mergeCell ref="B65:C65"/>
    <mergeCell ref="B66:B68"/>
    <mergeCell ref="B69:C69"/>
    <mergeCell ref="P55:P57"/>
    <mergeCell ref="D56:E56"/>
    <mergeCell ref="F56:G56"/>
    <mergeCell ref="H56:H57"/>
    <mergeCell ref="I56:J56"/>
    <mergeCell ref="K56:L56"/>
    <mergeCell ref="M56:M57"/>
    <mergeCell ref="A53:P53"/>
    <mergeCell ref="A54:B54"/>
    <mergeCell ref="O54:P54"/>
    <mergeCell ref="A55:A57"/>
    <mergeCell ref="B55:B57"/>
    <mergeCell ref="C55:C57"/>
    <mergeCell ref="D55:H55"/>
    <mergeCell ref="I55:M55"/>
    <mergeCell ref="N55:N57"/>
    <mergeCell ref="O55:O57"/>
    <mergeCell ref="A46:C46"/>
    <mergeCell ref="A47:C47"/>
    <mergeCell ref="A48:C48"/>
    <mergeCell ref="A49:C49"/>
    <mergeCell ref="A50:C50"/>
    <mergeCell ref="A51:C51"/>
    <mergeCell ref="A26:A44"/>
    <mergeCell ref="B26:B30"/>
    <mergeCell ref="B31:C31"/>
    <mergeCell ref="B32:B34"/>
    <mergeCell ref="B35:C35"/>
    <mergeCell ref="B36:B39"/>
    <mergeCell ref="B40:C40"/>
    <mergeCell ref="B41:B43"/>
    <mergeCell ref="B44:C44"/>
    <mergeCell ref="O23:O25"/>
    <mergeCell ref="P23:P25"/>
    <mergeCell ref="D24:E24"/>
    <mergeCell ref="F24:G24"/>
    <mergeCell ref="H24:H25"/>
    <mergeCell ref="I24:J24"/>
    <mergeCell ref="K24:L24"/>
    <mergeCell ref="M24:M25"/>
    <mergeCell ref="A19:C19"/>
    <mergeCell ref="A21:P21"/>
    <mergeCell ref="A22:B22"/>
    <mergeCell ref="O22:P22"/>
    <mergeCell ref="A23:A25"/>
    <mergeCell ref="B23:B25"/>
    <mergeCell ref="C23:C25"/>
    <mergeCell ref="D23:H23"/>
    <mergeCell ref="I23:M23"/>
    <mergeCell ref="N23:N25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F4:G4"/>
    <mergeCell ref="H4:H5"/>
    <mergeCell ref="I4:J4"/>
    <mergeCell ref="K4:L4"/>
    <mergeCell ref="M4:M5"/>
    <mergeCell ref="A6:C6"/>
    <mergeCell ref="A1:P1"/>
    <mergeCell ref="A2:B2"/>
    <mergeCell ref="O2:P2"/>
    <mergeCell ref="A3:C5"/>
    <mergeCell ref="D3:H3"/>
    <mergeCell ref="I3:M3"/>
    <mergeCell ref="N3:N5"/>
    <mergeCell ref="O3:O5"/>
    <mergeCell ref="P3:P5"/>
    <mergeCell ref="D4:E4"/>
  </mergeCells>
  <printOptions horizontalCentered="1"/>
  <pageMargins left="0.11811023622047245" right="0.11811023622047245" top="0.39370078740157483" bottom="0.19685039370078741" header="0.31496062992125984" footer="0.70866141732283472"/>
  <pageSetup paperSize="9" scale="50" firstPageNumber="79" orientation="landscape" useFirstPageNumber="1" r:id="rId1"/>
  <headerFooter alignWithMargins="0">
    <oddFooter>&amp;C&amp;24ــ &amp;P ــ</oddFooter>
  </headerFooter>
  <rowBreaks count="15" manualBreakCount="15">
    <brk id="20" max="15" man="1"/>
    <brk id="52" max="15" man="1"/>
    <brk id="75" max="15" man="1"/>
    <brk id="89" max="15" man="1"/>
    <brk id="115" max="15" man="1"/>
    <brk id="147" max="15" man="1"/>
    <brk id="171" max="15" man="1"/>
    <brk id="203" max="15" man="1"/>
    <brk id="231" max="15" man="1"/>
    <brk id="243" max="15" man="1"/>
    <brk id="256" max="15" man="1"/>
    <brk id="280" max="15" man="1"/>
    <brk id="310" max="15" man="1"/>
    <brk id="334" max="15" man="1"/>
    <brk id="355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6"/>
  <sheetViews>
    <sheetView rightToLeft="1" topLeftCell="C1" workbookViewId="0">
      <selection activeCell="I32" sqref="I32"/>
    </sheetView>
  </sheetViews>
  <sheetFormatPr defaultRowHeight="14.25" x14ac:dyDescent="0.2"/>
  <sheetData>
    <row r="3" spans="2:4" x14ac:dyDescent="0.2">
      <c r="C3" t="s">
        <v>10</v>
      </c>
      <c r="D3" t="s">
        <v>11</v>
      </c>
    </row>
    <row r="4" spans="2:4" x14ac:dyDescent="0.2">
      <c r="B4" t="s">
        <v>14</v>
      </c>
      <c r="C4" s="62">
        <f>عدس!N6</f>
        <v>35210</v>
      </c>
      <c r="D4" s="62">
        <f>عدس!O6</f>
        <v>31377.636999999999</v>
      </c>
    </row>
    <row r="5" spans="2:4" x14ac:dyDescent="0.2">
      <c r="B5" t="s">
        <v>15</v>
      </c>
      <c r="C5" s="62">
        <f>عدس!N7</f>
        <v>0</v>
      </c>
      <c r="D5" s="62">
        <f>عدس!O7</f>
        <v>0</v>
      </c>
    </row>
    <row r="6" spans="2:4" x14ac:dyDescent="0.2">
      <c r="B6" t="s">
        <v>16</v>
      </c>
      <c r="C6" s="62">
        <f>عدس!N8</f>
        <v>0</v>
      </c>
      <c r="D6" s="62">
        <f>عدس!O8</f>
        <v>0</v>
      </c>
    </row>
    <row r="7" spans="2:4" x14ac:dyDescent="0.2">
      <c r="B7" t="s">
        <v>17</v>
      </c>
      <c r="C7" s="62">
        <f>عدس!N9</f>
        <v>55010</v>
      </c>
      <c r="D7" s="62">
        <f>عدس!O9</f>
        <v>39818.68</v>
      </c>
    </row>
    <row r="8" spans="2:4" x14ac:dyDescent="0.2">
      <c r="B8" t="s">
        <v>18</v>
      </c>
      <c r="C8" s="62">
        <f>عدس!N10</f>
        <v>17494</v>
      </c>
      <c r="D8" s="62">
        <f>عدس!O10</f>
        <v>1957.45</v>
      </c>
    </row>
    <row r="9" spans="2:4" x14ac:dyDescent="0.2">
      <c r="B9" t="s">
        <v>19</v>
      </c>
      <c r="C9" s="62">
        <f>عدس!N11</f>
        <v>323</v>
      </c>
      <c r="D9" s="62">
        <f>عدس!O11</f>
        <v>283.58500000000004</v>
      </c>
    </row>
    <row r="10" spans="2:4" x14ac:dyDescent="0.2">
      <c r="B10" t="s">
        <v>20</v>
      </c>
      <c r="C10" s="62">
        <f>عدس!N12</f>
        <v>4865</v>
      </c>
      <c r="D10" s="62">
        <f>عدس!O12</f>
        <v>1035.6343899999999</v>
      </c>
    </row>
    <row r="11" spans="2:4" x14ac:dyDescent="0.2">
      <c r="B11" t="s">
        <v>21</v>
      </c>
      <c r="C11" s="62">
        <f>عدس!N13</f>
        <v>39.049999999999997</v>
      </c>
      <c r="D11" s="62">
        <f>عدس!O13</f>
        <v>33.497500000000002</v>
      </c>
    </row>
    <row r="12" spans="2:4" x14ac:dyDescent="0.2">
      <c r="B12" t="s">
        <v>179</v>
      </c>
      <c r="C12" s="62">
        <f>عدس!N14</f>
        <v>36.6</v>
      </c>
      <c r="D12" s="62">
        <f>عدس!O14</f>
        <v>17.8</v>
      </c>
    </row>
    <row r="13" spans="2:4" x14ac:dyDescent="0.2">
      <c r="B13" t="s">
        <v>23</v>
      </c>
      <c r="C13" s="62">
        <f>عدس!N15</f>
        <v>183</v>
      </c>
      <c r="D13" s="62">
        <f>عدس!O15</f>
        <v>106.16199999999999</v>
      </c>
    </row>
    <row r="14" spans="2:4" x14ac:dyDescent="0.2">
      <c r="B14" t="s">
        <v>24</v>
      </c>
      <c r="C14" s="62">
        <f>عدس!N16</f>
        <v>214</v>
      </c>
      <c r="D14" s="62">
        <f>عدس!O16</f>
        <v>91.16</v>
      </c>
    </row>
    <row r="15" spans="2:4" x14ac:dyDescent="0.2">
      <c r="B15" t="s">
        <v>25</v>
      </c>
      <c r="C15" s="62">
        <f>عدس!N17</f>
        <v>501</v>
      </c>
      <c r="D15" s="62">
        <f>عدس!O17</f>
        <v>84.6</v>
      </c>
    </row>
    <row r="16" spans="2:4" x14ac:dyDescent="0.2">
      <c r="B16" t="s">
        <v>26</v>
      </c>
      <c r="C16" s="62">
        <f>عدس!N18</f>
        <v>0</v>
      </c>
      <c r="D16" s="62">
        <f>عدس!O18</f>
        <v>0</v>
      </c>
    </row>
  </sheetData>
  <pageMargins left="0.7" right="0.7" top="0.75" bottom="0.75" header="0.3" footer="0.3"/>
  <pageSetup scale="9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11</vt:i4>
      </vt:variant>
      <vt:variant>
        <vt:lpstr>نطاقات تمت تسميتها</vt:lpstr>
      </vt:variant>
      <vt:variant>
        <vt:i4>8</vt:i4>
      </vt:variant>
    </vt:vector>
  </HeadingPairs>
  <TitlesOfParts>
    <vt:vector size="19" baseType="lpstr">
      <vt:lpstr>الفهرس (2)</vt:lpstr>
      <vt:lpstr>إجمالي القمح</vt:lpstr>
      <vt:lpstr>مخطط</vt:lpstr>
      <vt:lpstr>قمح قاسي</vt:lpstr>
      <vt:lpstr>مخطط2</vt:lpstr>
      <vt:lpstr>قمح طري</vt:lpstr>
      <vt:lpstr>مخطط3</vt:lpstr>
      <vt:lpstr>شعير</vt:lpstr>
      <vt:lpstr>مخطط 4</vt:lpstr>
      <vt:lpstr>عدس</vt:lpstr>
      <vt:lpstr>مخطط 5</vt:lpstr>
      <vt:lpstr>'إجمالي القمح'!Print_Area</vt:lpstr>
      <vt:lpstr>'الفهرس (2)'!Print_Area</vt:lpstr>
      <vt:lpstr>شعير!Print_Area</vt:lpstr>
      <vt:lpstr>عدس!Print_Area</vt:lpstr>
      <vt:lpstr>'قمح طري'!Print_Area</vt:lpstr>
      <vt:lpstr>'قمح قاسي'!Print_Area</vt:lpstr>
      <vt:lpstr>مخطط2!Print_Area</vt:lpstr>
      <vt:lpstr>مخطط3!Print_Area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f3e10</dc:creator>
  <cp:lastModifiedBy>f-2p1</cp:lastModifiedBy>
  <cp:lastPrinted>2018-05-15T09:10:17Z</cp:lastPrinted>
  <dcterms:created xsi:type="dcterms:W3CDTF">2014-11-13T10:50:39Z</dcterms:created>
  <dcterms:modified xsi:type="dcterms:W3CDTF">2018-05-15T09:10:22Z</dcterms:modified>
</cp:coreProperties>
</file>